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lises\Desktop\Vigilancia Aire 2022\Ventanilla\Junio\Carpeta Trabajo jun\"/>
    </mc:Choice>
  </mc:AlternateContent>
  <xr:revisionPtr revIDLastSave="0" documentId="13_ncr:1_{E67CC9FD-24E4-40CE-BEBC-D2F492E2FE4D}" xr6:coauthVersionLast="36" xr6:coauthVersionMax="47" xr10:uidLastSave="{00000000-0000-0000-0000-000000000000}"/>
  <bookViews>
    <workbookView xWindow="0" yWindow="0" windowWidth="20490" windowHeight="7545" tabRatio="861" firstSheet="2" activeTab="6" xr2:uid="{00000000-000D-0000-FFFF-FFFF00000000}"/>
  </bookViews>
  <sheets>
    <sheet name="A.2.1. Promedio meteorologia" sheetId="26" r:id="rId1"/>
    <sheet name="A.2.2. Promedio diarios (T y P)" sheetId="12" r:id="rId2"/>
    <sheet name="A.2.3. Flujo promedio" sheetId="28" r:id="rId3"/>
    <sheet name="A.2.4. Cálculo PM10 y VM" sheetId="16" r:id="rId4"/>
    <sheet name="A.2.5. Conc. de Metales PM 10" sheetId="19" r:id="rId5"/>
    <sheet name="A.2.6. Cálculo Vol E" sheetId="29" r:id="rId6"/>
    <sheet name="A.2.7. Conc. Metales 10°C" sheetId="30" r:id="rId7"/>
    <sheet name="Resumen" sheetId="31" r:id="rId8"/>
    <sheet name="Fórmula EPA" sheetId="17" state="hidden" r:id="rId9"/>
  </sheets>
  <definedNames>
    <definedName name="_xlnm.Print_Area" localSheetId="0">'A.2.1. Promedio meteorologia'!$A$1:$F$193</definedName>
    <definedName name="_xlnm.Print_Area" localSheetId="1">'A.2.2. Promedio diarios (T y P)'!$A$1:$O$55</definedName>
    <definedName name="_xlnm.Print_Area" localSheetId="2">'A.2.3. Flujo promedio'!$A$2:$K$143</definedName>
    <definedName name="_xlnm.Print_Area" localSheetId="3">'A.2.4. Cálculo PM10 y VM'!$A$2:$N$36</definedName>
    <definedName name="_xlnm.Print_Area" localSheetId="4">'A.2.5. Conc. de Metales PM 10'!$A$2:$T$92</definedName>
    <definedName name="_xlnm.Print_Area" localSheetId="5">'A.2.6. Cálculo Vol E'!$A$1:$N$30</definedName>
    <definedName name="_xlnm.Print_Area" localSheetId="6">'A.2.7. Conc. Metales 10°C'!$A$1:$T$92</definedName>
    <definedName name="_xlnm.Print_Titles" localSheetId="0">'A.2.1. Promedio meteorologia'!$1:$15</definedName>
    <definedName name="_xlnm.Print_Titles" localSheetId="1">'A.2.2. Promedio diarios (T y P)'!$1:$6</definedName>
    <definedName name="_xlnm.Print_Titles" localSheetId="2">'A.2.3. Flujo promedio'!$1:$6</definedName>
    <definedName name="_xlnm.Print_Titles" localSheetId="3">'A.2.4. Cálculo PM10 y VM'!$1:$6</definedName>
    <definedName name="_xlnm.Print_Titles" localSheetId="4">'A.2.5. Conc. de Metales PM 10'!$1:$10</definedName>
    <definedName name="_xlnm.Print_Titles" localSheetId="6">'A.2.7. Conc. Metales 10°C'!$1:$10</definedName>
  </definedNames>
  <calcPr calcId="179021"/>
</workbook>
</file>

<file path=xl/calcChain.xml><?xml version="1.0" encoding="utf-8"?>
<calcChain xmlns="http://schemas.openxmlformats.org/spreadsheetml/2006/main">
  <c r="G32" i="16" l="1"/>
  <c r="F32" i="16"/>
  <c r="E32" i="16"/>
  <c r="C159" i="26" l="1"/>
  <c r="D159" i="26"/>
  <c r="E159" i="26"/>
  <c r="F159" i="26"/>
  <c r="B159" i="26"/>
  <c r="C43" i="26"/>
  <c r="D43" i="26"/>
  <c r="E43" i="26"/>
  <c r="F43" i="26"/>
  <c r="B43" i="26"/>
  <c r="F19" i="16" l="1"/>
  <c r="C72" i="26" l="1"/>
  <c r="D72" i="26"/>
  <c r="E72" i="26"/>
  <c r="F72" i="26"/>
  <c r="B72" i="26"/>
  <c r="C101" i="26"/>
  <c r="D101" i="26"/>
  <c r="E101" i="26"/>
  <c r="F101" i="26"/>
  <c r="B101" i="26"/>
  <c r="I43" i="26" l="1"/>
  <c r="J43" i="26"/>
  <c r="K43" i="26"/>
  <c r="L43" i="26"/>
  <c r="I72" i="26"/>
  <c r="J72" i="26"/>
  <c r="K72" i="26"/>
  <c r="L72" i="26"/>
  <c r="I101" i="26"/>
  <c r="J101" i="26"/>
  <c r="K101" i="26"/>
  <c r="L101" i="26"/>
  <c r="I130" i="26"/>
  <c r="J130" i="26"/>
  <c r="K130" i="26"/>
  <c r="L130" i="26"/>
  <c r="I159" i="26"/>
  <c r="J159" i="26"/>
  <c r="K159" i="26"/>
  <c r="L159" i="26"/>
  <c r="J21" i="26" l="1"/>
  <c r="K21" i="26"/>
  <c r="L21" i="26"/>
  <c r="M21" i="26"/>
  <c r="J20" i="26"/>
  <c r="K20" i="26"/>
  <c r="L20" i="26"/>
  <c r="M20" i="26"/>
  <c r="J19" i="26"/>
  <c r="K19" i="26"/>
  <c r="L19" i="26"/>
  <c r="M19" i="26"/>
  <c r="I21" i="26"/>
  <c r="I20" i="26"/>
  <c r="I19" i="26"/>
  <c r="H159" i="26"/>
  <c r="H130" i="26"/>
  <c r="H101" i="26"/>
  <c r="H72" i="26"/>
  <c r="H43" i="26"/>
  <c r="F130" i="26" l="1"/>
  <c r="E130" i="26"/>
  <c r="D130" i="26"/>
  <c r="C130" i="26"/>
  <c r="B130" i="26"/>
  <c r="J15" i="30" l="1"/>
  <c r="J16" i="30"/>
  <c r="J17" i="30"/>
  <c r="J18" i="30"/>
  <c r="J19" i="30"/>
  <c r="J20" i="30"/>
  <c r="J21" i="30"/>
  <c r="J22" i="30"/>
  <c r="J23" i="30"/>
  <c r="J24" i="30"/>
  <c r="J25" i="30"/>
  <c r="J26" i="30"/>
  <c r="J27" i="30"/>
  <c r="J28" i="30"/>
  <c r="J29" i="30"/>
  <c r="J30" i="30"/>
  <c r="J31" i="30"/>
  <c r="J32" i="30"/>
  <c r="J33" i="30"/>
  <c r="J34" i="30"/>
  <c r="J35" i="30"/>
  <c r="J36" i="30"/>
  <c r="J37" i="30"/>
  <c r="J38" i="30"/>
  <c r="J39" i="30"/>
  <c r="J40" i="30"/>
  <c r="J41" i="30"/>
  <c r="J42" i="30"/>
  <c r="J43" i="30"/>
  <c r="J44" i="30"/>
  <c r="J45" i="30"/>
  <c r="J46" i="30"/>
  <c r="J14" i="30"/>
  <c r="C190" i="26"/>
  <c r="D17" i="29"/>
  <c r="F22" i="16"/>
  <c r="C8" i="31" s="1"/>
  <c r="E22" i="16"/>
  <c r="B8" i="31" s="1"/>
  <c r="I62" i="28"/>
  <c r="E62" i="28"/>
  <c r="J48" i="12"/>
  <c r="E50" i="12" s="1"/>
  <c r="E17" i="29" l="1"/>
  <c r="F17" i="29"/>
  <c r="M48" i="12"/>
  <c r="G22" i="16" s="1"/>
  <c r="G17" i="29" l="1"/>
  <c r="L14" i="16"/>
  <c r="E19" i="30" l="1"/>
  <c r="F19" i="30"/>
  <c r="G19" i="30"/>
  <c r="H19" i="30"/>
  <c r="I19" i="30"/>
  <c r="E20" i="30"/>
  <c r="F20" i="30"/>
  <c r="G20" i="30"/>
  <c r="H20" i="30"/>
  <c r="I20" i="30"/>
  <c r="B50" i="30" l="1"/>
  <c r="C49" i="30"/>
  <c r="S97" i="19" l="1"/>
  <c r="R97" i="19"/>
  <c r="Q97" i="19"/>
  <c r="P97" i="19"/>
  <c r="O97" i="19"/>
  <c r="N97" i="19"/>
  <c r="M97" i="19"/>
  <c r="L97" i="19"/>
  <c r="K97" i="19"/>
  <c r="J97" i="19"/>
  <c r="S96" i="19"/>
  <c r="R96" i="19"/>
  <c r="Q96" i="19"/>
  <c r="P96" i="19"/>
  <c r="O96" i="19"/>
  <c r="N96" i="19"/>
  <c r="M96" i="19"/>
  <c r="L96" i="19"/>
  <c r="K96" i="19"/>
  <c r="J96" i="19"/>
  <c r="N17" i="28" l="1"/>
  <c r="L17" i="28"/>
  <c r="N16" i="28"/>
  <c r="L16" i="28"/>
  <c r="N15" i="28"/>
  <c r="L15" i="28"/>
  <c r="N13" i="28"/>
  <c r="L13" i="28"/>
  <c r="N11" i="28"/>
  <c r="L11" i="28"/>
  <c r="H32" i="31" l="1"/>
  <c r="F32" i="31"/>
  <c r="B27" i="31" l="1"/>
  <c r="C27" i="31"/>
  <c r="B28" i="31"/>
  <c r="C28" i="31"/>
  <c r="B29" i="31"/>
  <c r="C29" i="31"/>
  <c r="B30" i="31"/>
  <c r="C30" i="31"/>
  <c r="C26" i="31"/>
  <c r="B26" i="31"/>
  <c r="M56" i="28" l="1"/>
  <c r="M48" i="28"/>
  <c r="M40" i="28"/>
  <c r="M32" i="28"/>
  <c r="M24" i="28"/>
  <c r="N22" i="28" l="1"/>
  <c r="E7" i="30" l="1"/>
  <c r="I9" i="30"/>
  <c r="E9" i="30"/>
  <c r="J9" i="29"/>
  <c r="E9" i="29"/>
  <c r="E7" i="29"/>
  <c r="I9" i="19"/>
  <c r="J9" i="16"/>
  <c r="E9" i="16"/>
  <c r="D9" i="28"/>
  <c r="H9" i="28"/>
  <c r="H9" i="12"/>
  <c r="E9" i="19"/>
  <c r="E7" i="19"/>
  <c r="E7" i="16"/>
  <c r="D7" i="28"/>
  <c r="D9" i="12"/>
  <c r="D7" i="12"/>
  <c r="D16" i="29" l="1"/>
  <c r="D14" i="29"/>
  <c r="D15" i="29"/>
  <c r="D13" i="29"/>
  <c r="D12" i="29"/>
  <c r="I46" i="30" l="1"/>
  <c r="F46" i="30"/>
  <c r="G46" i="30"/>
  <c r="H46" i="30"/>
  <c r="E46" i="30"/>
  <c r="E42" i="30"/>
  <c r="F42" i="30"/>
  <c r="G42" i="30"/>
  <c r="H42" i="30"/>
  <c r="I42" i="30"/>
  <c r="E43" i="30"/>
  <c r="F43" i="30"/>
  <c r="G43" i="30"/>
  <c r="H43" i="30"/>
  <c r="I43" i="30"/>
  <c r="E45" i="30"/>
  <c r="F45" i="30"/>
  <c r="G45" i="30"/>
  <c r="H45" i="30"/>
  <c r="I45" i="30"/>
  <c r="E15" i="30"/>
  <c r="F15" i="30"/>
  <c r="G15" i="30"/>
  <c r="H15" i="30"/>
  <c r="I15" i="30"/>
  <c r="E16" i="30"/>
  <c r="F16" i="30"/>
  <c r="G16" i="30"/>
  <c r="H16" i="30"/>
  <c r="I16" i="30"/>
  <c r="E17" i="30"/>
  <c r="F17" i="30"/>
  <c r="G17" i="30"/>
  <c r="H17" i="30"/>
  <c r="I17" i="30"/>
  <c r="E18" i="30"/>
  <c r="F18" i="30"/>
  <c r="G18" i="30"/>
  <c r="H18" i="30"/>
  <c r="I18" i="30"/>
  <c r="E21" i="30"/>
  <c r="F21" i="30"/>
  <c r="G21" i="30"/>
  <c r="H21" i="30"/>
  <c r="I21" i="30"/>
  <c r="E22" i="30"/>
  <c r="F22" i="30"/>
  <c r="G22" i="30"/>
  <c r="H22" i="30"/>
  <c r="I22" i="30"/>
  <c r="E23" i="30"/>
  <c r="F23" i="30"/>
  <c r="G23" i="30"/>
  <c r="H23" i="30"/>
  <c r="I23" i="30"/>
  <c r="E24" i="30"/>
  <c r="F24" i="30"/>
  <c r="G24" i="30"/>
  <c r="H24" i="30"/>
  <c r="I24" i="30"/>
  <c r="E25" i="30"/>
  <c r="F25" i="30"/>
  <c r="G25" i="30"/>
  <c r="H25" i="30"/>
  <c r="I25" i="30"/>
  <c r="E26" i="30"/>
  <c r="F26" i="30"/>
  <c r="G26" i="30"/>
  <c r="H26" i="30"/>
  <c r="I26" i="30"/>
  <c r="E27" i="30"/>
  <c r="F27" i="30"/>
  <c r="G27" i="30"/>
  <c r="H27" i="30"/>
  <c r="I27" i="30"/>
  <c r="E28" i="30"/>
  <c r="F28" i="30"/>
  <c r="G28" i="30"/>
  <c r="H28" i="30"/>
  <c r="I28" i="30"/>
  <c r="E29" i="30"/>
  <c r="F29" i="30"/>
  <c r="G29" i="30"/>
  <c r="H29" i="30"/>
  <c r="I29" i="30"/>
  <c r="E30" i="30"/>
  <c r="F30" i="30"/>
  <c r="G30" i="30"/>
  <c r="H30" i="30"/>
  <c r="I30" i="30"/>
  <c r="E31" i="30"/>
  <c r="F31" i="30"/>
  <c r="G31" i="30"/>
  <c r="H31" i="30"/>
  <c r="I31" i="30"/>
  <c r="E32" i="30"/>
  <c r="F32" i="30"/>
  <c r="G32" i="30"/>
  <c r="H32" i="30"/>
  <c r="I32" i="30"/>
  <c r="E33" i="30"/>
  <c r="F33" i="30"/>
  <c r="G33" i="30"/>
  <c r="H33" i="30"/>
  <c r="I33" i="30"/>
  <c r="E34" i="30"/>
  <c r="F34" i="30"/>
  <c r="G34" i="30"/>
  <c r="H34" i="30"/>
  <c r="I34" i="30"/>
  <c r="E35" i="30"/>
  <c r="F35" i="30"/>
  <c r="G35" i="30"/>
  <c r="H35" i="30"/>
  <c r="I35" i="30"/>
  <c r="E36" i="30"/>
  <c r="F36" i="30"/>
  <c r="G36" i="30"/>
  <c r="H36" i="30"/>
  <c r="I36" i="30"/>
  <c r="E37" i="30"/>
  <c r="F37" i="30"/>
  <c r="G37" i="30"/>
  <c r="H37" i="30"/>
  <c r="I37" i="30"/>
  <c r="E38" i="30"/>
  <c r="F38" i="30"/>
  <c r="G38" i="30"/>
  <c r="H38" i="30"/>
  <c r="I38" i="30"/>
  <c r="E39" i="30"/>
  <c r="F39" i="30"/>
  <c r="G39" i="30"/>
  <c r="H39" i="30"/>
  <c r="I39" i="30"/>
  <c r="E40" i="30"/>
  <c r="F40" i="30"/>
  <c r="G40" i="30"/>
  <c r="H40" i="30"/>
  <c r="I40" i="30"/>
  <c r="E41" i="30"/>
  <c r="F41" i="30"/>
  <c r="G41" i="30"/>
  <c r="H41" i="30"/>
  <c r="I41" i="30"/>
  <c r="I14" i="30"/>
  <c r="F14" i="30"/>
  <c r="G14" i="30"/>
  <c r="H14" i="30"/>
  <c r="E14" i="30"/>
  <c r="S55" i="30" l="1"/>
  <c r="S88" i="30" s="1"/>
  <c r="R55" i="30"/>
  <c r="R87" i="30" s="1"/>
  <c r="Q55" i="30"/>
  <c r="Q80" i="30" s="1"/>
  <c r="P55" i="30"/>
  <c r="P79" i="30" s="1"/>
  <c r="O55" i="30"/>
  <c r="O79" i="30" s="1"/>
  <c r="N55" i="30"/>
  <c r="N85" i="30" s="1"/>
  <c r="M55" i="30"/>
  <c r="M84" i="30" s="1"/>
  <c r="L55" i="30"/>
  <c r="L84" i="30" s="1"/>
  <c r="K55" i="30"/>
  <c r="K88" i="30" s="1"/>
  <c r="E53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D29" i="31"/>
  <c r="D30" i="31"/>
  <c r="D28" i="31"/>
  <c r="D27" i="31"/>
  <c r="R56" i="30" l="1"/>
  <c r="O59" i="30"/>
  <c r="R64" i="30"/>
  <c r="R78" i="30"/>
  <c r="O67" i="30"/>
  <c r="R72" i="30"/>
  <c r="O75" i="30"/>
  <c r="O57" i="30"/>
  <c r="R57" i="30"/>
  <c r="R65" i="30"/>
  <c r="O78" i="30"/>
  <c r="M59" i="30"/>
  <c r="O56" i="30"/>
  <c r="L62" i="30"/>
  <c r="M65" i="30"/>
  <c r="K66" i="30"/>
  <c r="O69" i="30"/>
  <c r="K73" i="30"/>
  <c r="R80" i="30"/>
  <c r="O83" i="30"/>
  <c r="M57" i="30"/>
  <c r="L56" i="30"/>
  <c r="L80" i="30"/>
  <c r="Q56" i="30"/>
  <c r="S57" i="30"/>
  <c r="M60" i="30"/>
  <c r="O62" i="30"/>
  <c r="L66" i="30"/>
  <c r="M73" i="30"/>
  <c r="M76" i="30"/>
  <c r="K81" i="30"/>
  <c r="O85" i="30"/>
  <c r="K58" i="30"/>
  <c r="O60" i="30"/>
  <c r="R62" i="30"/>
  <c r="S65" i="30"/>
  <c r="S66" i="30"/>
  <c r="O70" i="30"/>
  <c r="R73" i="30"/>
  <c r="O77" i="30"/>
  <c r="M81" i="30"/>
  <c r="L88" i="30"/>
  <c r="K65" i="30"/>
  <c r="M83" i="30"/>
  <c r="L58" i="30"/>
  <c r="L67" i="30"/>
  <c r="R70" i="30"/>
  <c r="S73" i="30"/>
  <c r="S81" i="30"/>
  <c r="K57" i="30"/>
  <c r="S58" i="30"/>
  <c r="L64" i="30"/>
  <c r="M67" i="30"/>
  <c r="L74" i="30"/>
  <c r="L57" i="30"/>
  <c r="L59" i="30"/>
  <c r="L72" i="30"/>
  <c r="L75" i="30"/>
  <c r="L82" i="30"/>
  <c r="M68" i="30"/>
  <c r="M75" i="30"/>
  <c r="L83" i="30"/>
  <c r="N60" i="30"/>
  <c r="P62" i="30"/>
  <c r="N76" i="30"/>
  <c r="P78" i="30"/>
  <c r="Q79" i="30"/>
  <c r="N84" i="30"/>
  <c r="K87" i="30"/>
  <c r="S87" i="30"/>
  <c r="K56" i="30"/>
  <c r="S56" i="30"/>
  <c r="M58" i="30"/>
  <c r="N59" i="30"/>
  <c r="Q62" i="30"/>
  <c r="R63" i="30"/>
  <c r="K64" i="30"/>
  <c r="S64" i="30"/>
  <c r="L65" i="30"/>
  <c r="M66" i="30"/>
  <c r="N67" i="30"/>
  <c r="O68" i="30"/>
  <c r="P69" i="30"/>
  <c r="Q70" i="30"/>
  <c r="R71" i="30"/>
  <c r="K72" i="30"/>
  <c r="S72" i="30"/>
  <c r="L73" i="30"/>
  <c r="M74" i="30"/>
  <c r="N75" i="30"/>
  <c r="O76" i="30"/>
  <c r="P77" i="30"/>
  <c r="Q78" i="30"/>
  <c r="R79" i="30"/>
  <c r="K80" i="30"/>
  <c r="S80" i="30"/>
  <c r="L81" i="30"/>
  <c r="M82" i="30"/>
  <c r="N83" i="30"/>
  <c r="O84" i="30"/>
  <c r="P85" i="30"/>
  <c r="L87" i="30"/>
  <c r="M88" i="30"/>
  <c r="N66" i="30"/>
  <c r="P68" i="30"/>
  <c r="K71" i="30"/>
  <c r="N82" i="30"/>
  <c r="Q85" i="30"/>
  <c r="N68" i="30"/>
  <c r="P70" i="30"/>
  <c r="N58" i="30"/>
  <c r="K63" i="30"/>
  <c r="N74" i="30"/>
  <c r="Q77" i="30"/>
  <c r="P84" i="30"/>
  <c r="M87" i="30"/>
  <c r="N88" i="30"/>
  <c r="M56" i="30"/>
  <c r="N57" i="30"/>
  <c r="O58" i="30"/>
  <c r="P59" i="30"/>
  <c r="Q60" i="30"/>
  <c r="K62" i="30"/>
  <c r="S62" i="30"/>
  <c r="L63" i="30"/>
  <c r="M64" i="30"/>
  <c r="N65" i="30"/>
  <c r="O66" i="30"/>
  <c r="P67" i="30"/>
  <c r="Q68" i="30"/>
  <c r="R69" i="30"/>
  <c r="K70" i="30"/>
  <c r="S70" i="30"/>
  <c r="L71" i="30"/>
  <c r="M72" i="30"/>
  <c r="N73" i="30"/>
  <c r="O74" i="30"/>
  <c r="P75" i="30"/>
  <c r="Q76" i="30"/>
  <c r="R77" i="30"/>
  <c r="K78" i="30"/>
  <c r="S78" i="30"/>
  <c r="L79" i="30"/>
  <c r="M80" i="30"/>
  <c r="N81" i="30"/>
  <c r="O82" i="30"/>
  <c r="P83" i="30"/>
  <c r="Q84" i="30"/>
  <c r="R85" i="30"/>
  <c r="N87" i="30"/>
  <c r="O88" i="30"/>
  <c r="P60" i="30"/>
  <c r="Q69" i="30"/>
  <c r="K79" i="30"/>
  <c r="Q59" i="30"/>
  <c r="R60" i="30"/>
  <c r="M63" i="30"/>
  <c r="N64" i="30"/>
  <c r="O65" i="30"/>
  <c r="P66" i="30"/>
  <c r="Q67" i="30"/>
  <c r="R68" i="30"/>
  <c r="K69" i="30"/>
  <c r="S69" i="30"/>
  <c r="L70" i="30"/>
  <c r="M71" i="30"/>
  <c r="N72" i="30"/>
  <c r="O73" i="30"/>
  <c r="P74" i="30"/>
  <c r="Q75" i="30"/>
  <c r="R76" i="30"/>
  <c r="K77" i="30"/>
  <c r="S77" i="30"/>
  <c r="L78" i="30"/>
  <c r="M79" i="30"/>
  <c r="N80" i="30"/>
  <c r="O81" i="30"/>
  <c r="P82" i="30"/>
  <c r="Q83" i="30"/>
  <c r="R84" i="30"/>
  <c r="K85" i="30"/>
  <c r="S85" i="30"/>
  <c r="O87" i="30"/>
  <c r="P88" i="30"/>
  <c r="P57" i="30"/>
  <c r="Q58" i="30"/>
  <c r="R59" i="30"/>
  <c r="K60" i="30"/>
  <c r="S60" i="30"/>
  <c r="M62" i="30"/>
  <c r="N63" i="30"/>
  <c r="O64" i="30"/>
  <c r="P65" i="30"/>
  <c r="Q66" i="30"/>
  <c r="R67" i="30"/>
  <c r="K68" i="30"/>
  <c r="S68" i="30"/>
  <c r="L69" i="30"/>
  <c r="M70" i="30"/>
  <c r="N71" i="30"/>
  <c r="O72" i="30"/>
  <c r="P73" i="30"/>
  <c r="Q74" i="30"/>
  <c r="R75" i="30"/>
  <c r="K76" i="30"/>
  <c r="S76" i="30"/>
  <c r="L77" i="30"/>
  <c r="M78" i="30"/>
  <c r="N79" i="30"/>
  <c r="O80" i="30"/>
  <c r="P81" i="30"/>
  <c r="Q82" i="30"/>
  <c r="R83" i="30"/>
  <c r="K84" i="30"/>
  <c r="S84" i="30"/>
  <c r="L85" i="30"/>
  <c r="P87" i="30"/>
  <c r="Q88" i="30"/>
  <c r="Q63" i="30"/>
  <c r="Q71" i="30"/>
  <c r="S63" i="30"/>
  <c r="S71" i="30"/>
  <c r="P76" i="30"/>
  <c r="S79" i="30"/>
  <c r="N56" i="30"/>
  <c r="P58" i="30"/>
  <c r="P56" i="30"/>
  <c r="Q57" i="30"/>
  <c r="R58" i="30"/>
  <c r="K59" i="30"/>
  <c r="S59" i="30"/>
  <c r="L60" i="30"/>
  <c r="N62" i="30"/>
  <c r="O63" i="30"/>
  <c r="P64" i="30"/>
  <c r="Q65" i="30"/>
  <c r="R66" i="30"/>
  <c r="K67" i="30"/>
  <c r="S67" i="30"/>
  <c r="L68" i="30"/>
  <c r="M69" i="30"/>
  <c r="N70" i="30"/>
  <c r="O71" i="30"/>
  <c r="P72" i="30"/>
  <c r="Q73" i="30"/>
  <c r="R74" i="30"/>
  <c r="K75" i="30"/>
  <c r="S75" i="30"/>
  <c r="L76" i="30"/>
  <c r="M77" i="30"/>
  <c r="N78" i="30"/>
  <c r="P80" i="30"/>
  <c r="Q81" i="30"/>
  <c r="R82" i="30"/>
  <c r="K83" i="30"/>
  <c r="S83" i="30"/>
  <c r="M85" i="30"/>
  <c r="Q87" i="30"/>
  <c r="R88" i="30"/>
  <c r="P63" i="30"/>
  <c r="Q64" i="30"/>
  <c r="N69" i="30"/>
  <c r="P71" i="30"/>
  <c r="Q72" i="30"/>
  <c r="K74" i="30"/>
  <c r="S74" i="30"/>
  <c r="N77" i="30"/>
  <c r="R81" i="30"/>
  <c r="K82" i="30"/>
  <c r="S82" i="30"/>
  <c r="E70" i="28" l="1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116" i="28" l="1"/>
  <c r="E108" i="28"/>
  <c r="E140" i="28"/>
  <c r="E76" i="28"/>
  <c r="E84" i="28"/>
  <c r="E124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3" i="12"/>
  <c r="E53" i="19" l="1"/>
  <c r="D26" i="31" l="1"/>
  <c r="D32" i="31" s="1"/>
  <c r="B28" i="28" l="1"/>
  <c r="C28" i="28" s="1"/>
  <c r="B68" i="28"/>
  <c r="C68" i="28" s="1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D190" i="26" l="1"/>
  <c r="E190" i="26"/>
  <c r="F190" i="26"/>
  <c r="B190" i="26"/>
  <c r="H52" i="12" l="1"/>
  <c r="D68" i="28" s="1"/>
  <c r="E68" i="28" s="1"/>
  <c r="J17" i="29" s="1"/>
  <c r="I17" i="29"/>
  <c r="E52" i="12"/>
  <c r="F68" i="28" s="1"/>
  <c r="H67" i="28" s="1"/>
  <c r="G67" i="28" s="1"/>
  <c r="I68" i="28" s="1"/>
  <c r="I32" i="16" s="1"/>
  <c r="K32" i="16" s="1"/>
  <c r="M32" i="16" s="1"/>
  <c r="H17" i="29"/>
  <c r="E45" i="12"/>
  <c r="F60" i="28" s="1"/>
  <c r="H59" i="28" s="1"/>
  <c r="G59" i="28" s="1"/>
  <c r="I60" i="28" s="1"/>
  <c r="H16" i="29"/>
  <c r="H45" i="12"/>
  <c r="D60" i="28" s="1"/>
  <c r="E60" i="28" s="1"/>
  <c r="J16" i="29" s="1"/>
  <c r="I16" i="29"/>
  <c r="E38" i="12"/>
  <c r="F52" i="28" s="1"/>
  <c r="H51" i="28" s="1"/>
  <c r="G51" i="28" s="1"/>
  <c r="H15" i="29"/>
  <c r="H38" i="12"/>
  <c r="D52" i="28" s="1"/>
  <c r="E52" i="28" s="1"/>
  <c r="J15" i="29" s="1"/>
  <c r="I15" i="29"/>
  <c r="E31" i="12"/>
  <c r="F44" i="28" s="1"/>
  <c r="H43" i="28" s="1"/>
  <c r="G43" i="28" s="1"/>
  <c r="I44" i="28" s="1"/>
  <c r="H14" i="29"/>
  <c r="H31" i="12"/>
  <c r="D44" i="28" s="1"/>
  <c r="E44" i="28" s="1"/>
  <c r="J14" i="29" s="1"/>
  <c r="I14" i="29"/>
  <c r="E24" i="12"/>
  <c r="H13" i="29"/>
  <c r="H24" i="12"/>
  <c r="D36" i="28" s="1"/>
  <c r="E36" i="28" s="1"/>
  <c r="J13" i="29" s="1"/>
  <c r="I13" i="29"/>
  <c r="E17" i="12"/>
  <c r="F28" i="28" s="1"/>
  <c r="H27" i="28" s="1"/>
  <c r="G27" i="28" s="1"/>
  <c r="I28" i="28" s="1"/>
  <c r="K12" i="29" s="1"/>
  <c r="H12" i="29"/>
  <c r="H17" i="12"/>
  <c r="D28" i="28" s="1"/>
  <c r="I12" i="29"/>
  <c r="I22" i="16" l="1"/>
  <c r="K17" i="29"/>
  <c r="F36" i="28"/>
  <c r="H35" i="28" s="1"/>
  <c r="G35" i="28" s="1"/>
  <c r="I36" i="28" s="1"/>
  <c r="E28" i="28"/>
  <c r="J12" i="29" s="1"/>
  <c r="I21" i="16"/>
  <c r="K16" i="29"/>
  <c r="I52" i="28"/>
  <c r="I19" i="16"/>
  <c r="K14" i="29"/>
  <c r="I17" i="16"/>
  <c r="M17" i="29" l="1"/>
  <c r="J55" i="30" s="1"/>
  <c r="L17" i="29"/>
  <c r="I18" i="16"/>
  <c r="K13" i="29"/>
  <c r="I20" i="16"/>
  <c r="K15" i="29"/>
  <c r="E18" i="16"/>
  <c r="F96" i="19" s="1"/>
  <c r="M23" i="16"/>
  <c r="M24" i="16"/>
  <c r="M25" i="16"/>
  <c r="M26" i="16"/>
  <c r="M27" i="16"/>
  <c r="M28" i="16"/>
  <c r="M29" i="16"/>
  <c r="M30" i="16"/>
  <c r="M31" i="16"/>
  <c r="F31" i="16"/>
  <c r="F30" i="16"/>
  <c r="F29" i="16"/>
  <c r="F28" i="16"/>
  <c r="F27" i="16"/>
  <c r="F26" i="16"/>
  <c r="F25" i="16"/>
  <c r="E31" i="16"/>
  <c r="E30" i="16"/>
  <c r="E29" i="16"/>
  <c r="E28" i="16"/>
  <c r="E27" i="16"/>
  <c r="E26" i="16"/>
  <c r="E25" i="16"/>
  <c r="J20" i="12"/>
  <c r="E22" i="12" s="1"/>
  <c r="J69" i="30" l="1"/>
  <c r="J67" i="30"/>
  <c r="J77" i="30"/>
  <c r="J57" i="30"/>
  <c r="J63" i="30"/>
  <c r="H8" i="31" s="1"/>
  <c r="J61" i="30"/>
  <c r="J81" i="30"/>
  <c r="J75" i="30"/>
  <c r="J83" i="30"/>
  <c r="J88" i="30"/>
  <c r="J74" i="30"/>
  <c r="J85" i="30"/>
  <c r="J65" i="30"/>
  <c r="J71" i="30"/>
  <c r="J73" i="30"/>
  <c r="J70" i="30"/>
  <c r="J84" i="30"/>
  <c r="J80" i="30"/>
  <c r="J76" i="30"/>
  <c r="J87" i="30"/>
  <c r="J78" i="30"/>
  <c r="J56" i="30"/>
  <c r="J79" i="30"/>
  <c r="F8" i="31" s="1"/>
  <c r="J72" i="30"/>
  <c r="J58" i="30"/>
  <c r="J68" i="30"/>
  <c r="J64" i="30"/>
  <c r="J62" i="30"/>
  <c r="J60" i="30"/>
  <c r="J66" i="30"/>
  <c r="J82" i="30"/>
  <c r="J59" i="30"/>
  <c r="E13" i="29"/>
  <c r="B4" i="31"/>
  <c r="O54" i="19"/>
  <c r="O13" i="30"/>
  <c r="O54" i="30"/>
  <c r="P13" i="19"/>
  <c r="P54" i="30"/>
  <c r="P13" i="30"/>
  <c r="R13" i="19"/>
  <c r="R54" i="30"/>
  <c r="R13" i="30"/>
  <c r="S54" i="19"/>
  <c r="S54" i="30"/>
  <c r="S13" i="30"/>
  <c r="Q54" i="19"/>
  <c r="Q54" i="30"/>
  <c r="Q13" i="30"/>
  <c r="M13" i="19"/>
  <c r="M13" i="30"/>
  <c r="M54" i="30"/>
  <c r="N13" i="19"/>
  <c r="N13" i="30"/>
  <c r="N54" i="30"/>
  <c r="F54" i="19"/>
  <c r="F13" i="30"/>
  <c r="F54" i="30"/>
  <c r="P54" i="19"/>
  <c r="M54" i="19"/>
  <c r="O13" i="19"/>
  <c r="S13" i="19"/>
  <c r="R54" i="19"/>
  <c r="Q13" i="19"/>
  <c r="N54" i="19"/>
  <c r="S55" i="19" l="1"/>
  <c r="I31" i="16"/>
  <c r="R55" i="19"/>
  <c r="I30" i="16"/>
  <c r="I29" i="16"/>
  <c r="Q55" i="19"/>
  <c r="P55" i="19"/>
  <c r="I28" i="16"/>
  <c r="I27" i="16"/>
  <c r="O55" i="19"/>
  <c r="N55" i="19"/>
  <c r="I26" i="16"/>
  <c r="I25" i="16"/>
  <c r="M55" i="19"/>
  <c r="S65" i="19" l="1"/>
  <c r="S107" i="19" s="1"/>
  <c r="S82" i="19"/>
  <c r="S124" i="19" s="1"/>
  <c r="S66" i="19"/>
  <c r="S108" i="19" s="1"/>
  <c r="S85" i="19"/>
  <c r="S127" i="19" s="1"/>
  <c r="S103" i="19"/>
  <c r="S70" i="19"/>
  <c r="S112" i="19" s="1"/>
  <c r="S71" i="19"/>
  <c r="S113" i="19" s="1"/>
  <c r="S80" i="19"/>
  <c r="S122" i="19" s="1"/>
  <c r="S56" i="19"/>
  <c r="S98" i="19" s="1"/>
  <c r="S74" i="19"/>
  <c r="S116" i="19" s="1"/>
  <c r="S58" i="19"/>
  <c r="S100" i="19" s="1"/>
  <c r="S76" i="19"/>
  <c r="S118" i="19" s="1"/>
  <c r="S60" i="19"/>
  <c r="S102" i="19" s="1"/>
  <c r="S79" i="19"/>
  <c r="S121" i="19" s="1"/>
  <c r="S64" i="19"/>
  <c r="S106" i="19" s="1"/>
  <c r="S68" i="19"/>
  <c r="S110" i="19" s="1"/>
  <c r="S72" i="19"/>
  <c r="S114" i="19" s="1"/>
  <c r="S84" i="19"/>
  <c r="S126" i="19" s="1"/>
  <c r="S77" i="19"/>
  <c r="S119" i="19" s="1"/>
  <c r="S67" i="19"/>
  <c r="S109" i="19" s="1"/>
  <c r="S75" i="19"/>
  <c r="S117" i="19" s="1"/>
  <c r="S83" i="19"/>
  <c r="S125" i="19" s="1"/>
  <c r="S57" i="19"/>
  <c r="S99" i="19" s="1"/>
  <c r="S69" i="19"/>
  <c r="S111" i="19" s="1"/>
  <c r="S73" i="19"/>
  <c r="S115" i="19" s="1"/>
  <c r="S81" i="19"/>
  <c r="S123" i="19" s="1"/>
  <c r="S88" i="19"/>
  <c r="S130" i="19" s="1"/>
  <c r="S62" i="19"/>
  <c r="S104" i="19" s="1"/>
  <c r="S78" i="19"/>
  <c r="S120" i="19" s="1"/>
  <c r="S87" i="19"/>
  <c r="S129" i="19" s="1"/>
  <c r="S59" i="19"/>
  <c r="S101" i="19" s="1"/>
  <c r="S63" i="19"/>
  <c r="S105" i="19" s="1"/>
  <c r="R56" i="19"/>
  <c r="R98" i="19" s="1"/>
  <c r="R58" i="19"/>
  <c r="R100" i="19" s="1"/>
  <c r="R60" i="19"/>
  <c r="R102" i="19" s="1"/>
  <c r="R62" i="19"/>
  <c r="R104" i="19" s="1"/>
  <c r="R64" i="19"/>
  <c r="R106" i="19" s="1"/>
  <c r="R66" i="19"/>
  <c r="R108" i="19" s="1"/>
  <c r="R68" i="19"/>
  <c r="R110" i="19" s="1"/>
  <c r="R70" i="19"/>
  <c r="R112" i="19" s="1"/>
  <c r="R72" i="19"/>
  <c r="R114" i="19" s="1"/>
  <c r="R74" i="19"/>
  <c r="R116" i="19" s="1"/>
  <c r="R76" i="19"/>
  <c r="R118" i="19" s="1"/>
  <c r="R78" i="19"/>
  <c r="R120" i="19" s="1"/>
  <c r="R80" i="19"/>
  <c r="R122" i="19" s="1"/>
  <c r="R82" i="19"/>
  <c r="R124" i="19" s="1"/>
  <c r="R84" i="19"/>
  <c r="R126" i="19" s="1"/>
  <c r="R87" i="19"/>
  <c r="R129" i="19" s="1"/>
  <c r="R103" i="19"/>
  <c r="R69" i="19"/>
  <c r="R111" i="19" s="1"/>
  <c r="R73" i="19"/>
  <c r="R115" i="19" s="1"/>
  <c r="R77" i="19"/>
  <c r="R119" i="19" s="1"/>
  <c r="R81" i="19"/>
  <c r="R123" i="19" s="1"/>
  <c r="R85" i="19"/>
  <c r="R127" i="19" s="1"/>
  <c r="R57" i="19"/>
  <c r="R99" i="19" s="1"/>
  <c r="R59" i="19"/>
  <c r="R101" i="19" s="1"/>
  <c r="R63" i="19"/>
  <c r="R105" i="19" s="1"/>
  <c r="R65" i="19"/>
  <c r="R107" i="19" s="1"/>
  <c r="R67" i="19"/>
  <c r="R109" i="19" s="1"/>
  <c r="R71" i="19"/>
  <c r="R113" i="19" s="1"/>
  <c r="R75" i="19"/>
  <c r="R117" i="19" s="1"/>
  <c r="R79" i="19"/>
  <c r="R121" i="19" s="1"/>
  <c r="R83" i="19"/>
  <c r="R125" i="19" s="1"/>
  <c r="R88" i="19"/>
  <c r="R130" i="19" s="1"/>
  <c r="Q56" i="19"/>
  <c r="Q98" i="19" s="1"/>
  <c r="Q60" i="19"/>
  <c r="Q102" i="19" s="1"/>
  <c r="Q64" i="19"/>
  <c r="Q106" i="19" s="1"/>
  <c r="Q68" i="19"/>
  <c r="Q110" i="19" s="1"/>
  <c r="Q72" i="19"/>
  <c r="Q114" i="19" s="1"/>
  <c r="Q76" i="19"/>
  <c r="Q118" i="19" s="1"/>
  <c r="Q80" i="19"/>
  <c r="Q122" i="19" s="1"/>
  <c r="Q84" i="19"/>
  <c r="Q126" i="19" s="1"/>
  <c r="Q83" i="19"/>
  <c r="Q125" i="19" s="1"/>
  <c r="Q88" i="19"/>
  <c r="Q130" i="19" s="1"/>
  <c r="Q69" i="19"/>
  <c r="Q111" i="19" s="1"/>
  <c r="Q81" i="19"/>
  <c r="Q123" i="19" s="1"/>
  <c r="Q59" i="19"/>
  <c r="Q101" i="19" s="1"/>
  <c r="Q63" i="19"/>
  <c r="Q105" i="19" s="1"/>
  <c r="Q67" i="19"/>
  <c r="Q109" i="19" s="1"/>
  <c r="Q71" i="19"/>
  <c r="Q113" i="19" s="1"/>
  <c r="Q75" i="19"/>
  <c r="Q117" i="19" s="1"/>
  <c r="Q79" i="19"/>
  <c r="Q121" i="19" s="1"/>
  <c r="Q65" i="19"/>
  <c r="Q107" i="19" s="1"/>
  <c r="Q85" i="19"/>
  <c r="Q127" i="19" s="1"/>
  <c r="Q58" i="19"/>
  <c r="Q100" i="19" s="1"/>
  <c r="Q62" i="19"/>
  <c r="Q104" i="19" s="1"/>
  <c r="Q66" i="19"/>
  <c r="Q108" i="19" s="1"/>
  <c r="Q70" i="19"/>
  <c r="Q112" i="19" s="1"/>
  <c r="Q74" i="19"/>
  <c r="Q116" i="19" s="1"/>
  <c r="Q78" i="19"/>
  <c r="Q120" i="19" s="1"/>
  <c r="Q82" i="19"/>
  <c r="Q124" i="19" s="1"/>
  <c r="Q87" i="19"/>
  <c r="Q129" i="19" s="1"/>
  <c r="Q57" i="19"/>
  <c r="Q99" i="19" s="1"/>
  <c r="Q103" i="19"/>
  <c r="Q73" i="19"/>
  <c r="Q115" i="19" s="1"/>
  <c r="Q77" i="19"/>
  <c r="Q119" i="19" s="1"/>
  <c r="P56" i="19"/>
  <c r="P98" i="19" s="1"/>
  <c r="P59" i="19"/>
  <c r="P101" i="19" s="1"/>
  <c r="P103" i="19"/>
  <c r="P63" i="19"/>
  <c r="P105" i="19" s="1"/>
  <c r="P66" i="19"/>
  <c r="P108" i="19" s="1"/>
  <c r="P68" i="19"/>
  <c r="P110" i="19" s="1"/>
  <c r="P71" i="19"/>
  <c r="P113" i="19" s="1"/>
  <c r="P74" i="19"/>
  <c r="P116" i="19" s="1"/>
  <c r="P77" i="19"/>
  <c r="P119" i="19" s="1"/>
  <c r="P80" i="19"/>
  <c r="P122" i="19" s="1"/>
  <c r="P83" i="19"/>
  <c r="P125" i="19" s="1"/>
  <c r="P87" i="19"/>
  <c r="P129" i="19" s="1"/>
  <c r="P57" i="19"/>
  <c r="P99" i="19" s="1"/>
  <c r="P60" i="19"/>
  <c r="P102" i="19" s="1"/>
  <c r="P62" i="19"/>
  <c r="P104" i="19" s="1"/>
  <c r="P64" i="19"/>
  <c r="P106" i="19" s="1"/>
  <c r="P67" i="19"/>
  <c r="P109" i="19" s="1"/>
  <c r="P70" i="19"/>
  <c r="P112" i="19" s="1"/>
  <c r="P72" i="19"/>
  <c r="P114" i="19" s="1"/>
  <c r="P75" i="19"/>
  <c r="P117" i="19" s="1"/>
  <c r="P78" i="19"/>
  <c r="P120" i="19" s="1"/>
  <c r="P79" i="19"/>
  <c r="P121" i="19" s="1"/>
  <c r="P82" i="19"/>
  <c r="P124" i="19" s="1"/>
  <c r="P85" i="19"/>
  <c r="P127" i="19" s="1"/>
  <c r="P58" i="19"/>
  <c r="P100" i="19" s="1"/>
  <c r="P65" i="19"/>
  <c r="P107" i="19" s="1"/>
  <c r="P69" i="19"/>
  <c r="P111" i="19" s="1"/>
  <c r="P73" i="19"/>
  <c r="P115" i="19" s="1"/>
  <c r="P76" i="19"/>
  <c r="P118" i="19" s="1"/>
  <c r="P81" i="19"/>
  <c r="P123" i="19" s="1"/>
  <c r="P84" i="19"/>
  <c r="P126" i="19" s="1"/>
  <c r="P88" i="19"/>
  <c r="P130" i="19" s="1"/>
  <c r="O56" i="19"/>
  <c r="O98" i="19" s="1"/>
  <c r="O60" i="19"/>
  <c r="O102" i="19" s="1"/>
  <c r="O64" i="19"/>
  <c r="O106" i="19" s="1"/>
  <c r="O68" i="19"/>
  <c r="O110" i="19" s="1"/>
  <c r="O72" i="19"/>
  <c r="O114" i="19" s="1"/>
  <c r="O76" i="19"/>
  <c r="O118" i="19" s="1"/>
  <c r="O80" i="19"/>
  <c r="O122" i="19" s="1"/>
  <c r="O84" i="19"/>
  <c r="O126" i="19" s="1"/>
  <c r="O59" i="19"/>
  <c r="O101" i="19" s="1"/>
  <c r="O71" i="19"/>
  <c r="O113" i="19" s="1"/>
  <c r="O83" i="19"/>
  <c r="O125" i="19" s="1"/>
  <c r="O57" i="19"/>
  <c r="O99" i="19" s="1"/>
  <c r="O103" i="19"/>
  <c r="O65" i="19"/>
  <c r="O107" i="19" s="1"/>
  <c r="O69" i="19"/>
  <c r="O111" i="19" s="1"/>
  <c r="O73" i="19"/>
  <c r="O115" i="19" s="1"/>
  <c r="O77" i="19"/>
  <c r="O119" i="19" s="1"/>
  <c r="O81" i="19"/>
  <c r="O123" i="19" s="1"/>
  <c r="O85" i="19"/>
  <c r="O127" i="19" s="1"/>
  <c r="O63" i="19"/>
  <c r="O105" i="19" s="1"/>
  <c r="O75" i="19"/>
  <c r="O117" i="19" s="1"/>
  <c r="O88" i="19"/>
  <c r="O130" i="19" s="1"/>
  <c r="O58" i="19"/>
  <c r="O100" i="19" s="1"/>
  <c r="O62" i="19"/>
  <c r="O104" i="19" s="1"/>
  <c r="O66" i="19"/>
  <c r="O108" i="19" s="1"/>
  <c r="O70" i="19"/>
  <c r="O112" i="19" s="1"/>
  <c r="O74" i="19"/>
  <c r="O116" i="19" s="1"/>
  <c r="O78" i="19"/>
  <c r="O120" i="19" s="1"/>
  <c r="O82" i="19"/>
  <c r="O124" i="19" s="1"/>
  <c r="O87" i="19"/>
  <c r="O129" i="19" s="1"/>
  <c r="O67" i="19"/>
  <c r="O109" i="19" s="1"/>
  <c r="O79" i="19"/>
  <c r="O121" i="19" s="1"/>
  <c r="N56" i="19"/>
  <c r="N98" i="19" s="1"/>
  <c r="N58" i="19"/>
  <c r="N100" i="19" s="1"/>
  <c r="N60" i="19"/>
  <c r="N102" i="19" s="1"/>
  <c r="N62" i="19"/>
  <c r="N104" i="19" s="1"/>
  <c r="N64" i="19"/>
  <c r="N106" i="19" s="1"/>
  <c r="N66" i="19"/>
  <c r="N108" i="19" s="1"/>
  <c r="N68" i="19"/>
  <c r="N110" i="19" s="1"/>
  <c r="N70" i="19"/>
  <c r="N112" i="19" s="1"/>
  <c r="N72" i="19"/>
  <c r="N114" i="19" s="1"/>
  <c r="N74" i="19"/>
  <c r="N116" i="19" s="1"/>
  <c r="N76" i="19"/>
  <c r="N118" i="19" s="1"/>
  <c r="N78" i="19"/>
  <c r="N120" i="19" s="1"/>
  <c r="N80" i="19"/>
  <c r="N122" i="19" s="1"/>
  <c r="N82" i="19"/>
  <c r="N124" i="19" s="1"/>
  <c r="N84" i="19"/>
  <c r="N126" i="19" s="1"/>
  <c r="N87" i="19"/>
  <c r="N129" i="19" s="1"/>
  <c r="N57" i="19"/>
  <c r="N99" i="19" s="1"/>
  <c r="N63" i="19"/>
  <c r="N105" i="19" s="1"/>
  <c r="N67" i="19"/>
  <c r="N109" i="19" s="1"/>
  <c r="N69" i="19"/>
  <c r="N111" i="19" s="1"/>
  <c r="N75" i="19"/>
  <c r="N117" i="19" s="1"/>
  <c r="N77" i="19"/>
  <c r="N119" i="19" s="1"/>
  <c r="N81" i="19"/>
  <c r="N123" i="19" s="1"/>
  <c r="N88" i="19"/>
  <c r="N130" i="19" s="1"/>
  <c r="N59" i="19"/>
  <c r="N101" i="19" s="1"/>
  <c r="N103" i="19"/>
  <c r="N65" i="19"/>
  <c r="N107" i="19" s="1"/>
  <c r="N71" i="19"/>
  <c r="N113" i="19" s="1"/>
  <c r="N73" i="19"/>
  <c r="N115" i="19" s="1"/>
  <c r="N79" i="19"/>
  <c r="N121" i="19" s="1"/>
  <c r="N83" i="19"/>
  <c r="N125" i="19" s="1"/>
  <c r="N85" i="19"/>
  <c r="N127" i="19" s="1"/>
  <c r="M56" i="19"/>
  <c r="M98" i="19" s="1"/>
  <c r="M60" i="19"/>
  <c r="M102" i="19" s="1"/>
  <c r="M64" i="19"/>
  <c r="M106" i="19" s="1"/>
  <c r="M68" i="19"/>
  <c r="M110" i="19" s="1"/>
  <c r="M72" i="19"/>
  <c r="M114" i="19" s="1"/>
  <c r="M76" i="19"/>
  <c r="M118" i="19" s="1"/>
  <c r="M80" i="19"/>
  <c r="M122" i="19" s="1"/>
  <c r="M84" i="19"/>
  <c r="M126" i="19" s="1"/>
  <c r="M88" i="19"/>
  <c r="M130" i="19" s="1"/>
  <c r="M65" i="19"/>
  <c r="M107" i="19" s="1"/>
  <c r="M77" i="19"/>
  <c r="M119" i="19" s="1"/>
  <c r="M85" i="19"/>
  <c r="M127" i="19" s="1"/>
  <c r="M59" i="19"/>
  <c r="M101" i="19" s="1"/>
  <c r="M63" i="19"/>
  <c r="M105" i="19" s="1"/>
  <c r="M67" i="19"/>
  <c r="M109" i="19" s="1"/>
  <c r="M71" i="19"/>
  <c r="M113" i="19" s="1"/>
  <c r="M75" i="19"/>
  <c r="M117" i="19" s="1"/>
  <c r="M79" i="19"/>
  <c r="M121" i="19" s="1"/>
  <c r="M83" i="19"/>
  <c r="M125" i="19" s="1"/>
  <c r="M69" i="19"/>
  <c r="M111" i="19" s="1"/>
  <c r="M58" i="19"/>
  <c r="M100" i="19" s="1"/>
  <c r="M62" i="19"/>
  <c r="M104" i="19" s="1"/>
  <c r="M66" i="19"/>
  <c r="M108" i="19" s="1"/>
  <c r="M70" i="19"/>
  <c r="M112" i="19" s="1"/>
  <c r="M74" i="19"/>
  <c r="M116" i="19" s="1"/>
  <c r="M78" i="19"/>
  <c r="M120" i="19" s="1"/>
  <c r="M82" i="19"/>
  <c r="M124" i="19" s="1"/>
  <c r="M87" i="19"/>
  <c r="M129" i="19" s="1"/>
  <c r="M57" i="19"/>
  <c r="M99" i="19" s="1"/>
  <c r="M103" i="19"/>
  <c r="M73" i="19"/>
  <c r="M115" i="19" s="1"/>
  <c r="M81" i="19"/>
  <c r="M123" i="19" s="1"/>
  <c r="F24" i="16" l="1"/>
  <c r="F23" i="16"/>
  <c r="E24" i="16"/>
  <c r="E23" i="16"/>
  <c r="J54" i="30" l="1"/>
  <c r="J13" i="30"/>
  <c r="K54" i="30"/>
  <c r="K13" i="30"/>
  <c r="L54" i="30"/>
  <c r="L13" i="30"/>
  <c r="L13" i="19"/>
  <c r="L54" i="19"/>
  <c r="J13" i="19"/>
  <c r="J54" i="19"/>
  <c r="K54" i="19"/>
  <c r="K13" i="19"/>
  <c r="J41" i="12"/>
  <c r="E43" i="12" s="1"/>
  <c r="J34" i="12"/>
  <c r="E36" i="12" s="1"/>
  <c r="J27" i="12"/>
  <c r="E29" i="12" s="1"/>
  <c r="E15" i="12"/>
  <c r="I24" i="16" l="1"/>
  <c r="I23" i="16"/>
  <c r="K55" i="19" l="1"/>
  <c r="G30" i="16"/>
  <c r="K30" i="16" s="1"/>
  <c r="G27" i="16"/>
  <c r="K27" i="16" s="1"/>
  <c r="G29" i="16"/>
  <c r="K29" i="16" s="1"/>
  <c r="G28" i="16"/>
  <c r="K28" i="16" s="1"/>
  <c r="G26" i="16"/>
  <c r="K26" i="16" s="1"/>
  <c r="G25" i="16"/>
  <c r="K25" i="16" s="1"/>
  <c r="G31" i="16"/>
  <c r="K31" i="16" s="1"/>
  <c r="G23" i="16"/>
  <c r="G24" i="16"/>
  <c r="K24" i="16" s="1"/>
  <c r="K56" i="19" l="1"/>
  <c r="K98" i="19" s="1"/>
  <c r="K57" i="19"/>
  <c r="K99" i="19" s="1"/>
  <c r="K72" i="19"/>
  <c r="K114" i="19" s="1"/>
  <c r="K85" i="19"/>
  <c r="K127" i="19" s="1"/>
  <c r="K103" i="19"/>
  <c r="K82" i="19"/>
  <c r="K124" i="19" s="1"/>
  <c r="K73" i="19"/>
  <c r="K115" i="19" s="1"/>
  <c r="K59" i="19"/>
  <c r="K101" i="19" s="1"/>
  <c r="K58" i="19"/>
  <c r="K100" i="19" s="1"/>
  <c r="K74" i="19"/>
  <c r="K116" i="19" s="1"/>
  <c r="K62" i="19"/>
  <c r="K104" i="19" s="1"/>
  <c r="K68" i="19"/>
  <c r="K110" i="19" s="1"/>
  <c r="K80" i="19"/>
  <c r="K122" i="19" s="1"/>
  <c r="K60" i="19"/>
  <c r="K102" i="19" s="1"/>
  <c r="K64" i="19"/>
  <c r="K106" i="19" s="1"/>
  <c r="K76" i="19"/>
  <c r="K118" i="19" s="1"/>
  <c r="K67" i="19"/>
  <c r="K109" i="19" s="1"/>
  <c r="K88" i="19"/>
  <c r="K130" i="19" s="1"/>
  <c r="K65" i="19"/>
  <c r="K107" i="19" s="1"/>
  <c r="K63" i="19"/>
  <c r="K105" i="19" s="1"/>
  <c r="K75" i="19"/>
  <c r="K117" i="19" s="1"/>
  <c r="K84" i="19"/>
  <c r="K126" i="19" s="1"/>
  <c r="K66" i="19"/>
  <c r="K108" i="19" s="1"/>
  <c r="K77" i="19"/>
  <c r="K119" i="19" s="1"/>
  <c r="K81" i="19"/>
  <c r="K123" i="19" s="1"/>
  <c r="K79" i="19"/>
  <c r="K121" i="19" s="1"/>
  <c r="K78" i="19"/>
  <c r="K120" i="19" s="1"/>
  <c r="K69" i="19"/>
  <c r="K111" i="19" s="1"/>
  <c r="K83" i="19"/>
  <c r="K125" i="19" s="1"/>
  <c r="K71" i="19"/>
  <c r="K113" i="19" s="1"/>
  <c r="K70" i="19"/>
  <c r="K112" i="19" s="1"/>
  <c r="K87" i="19"/>
  <c r="K129" i="19" s="1"/>
  <c r="L55" i="19"/>
  <c r="K23" i="16"/>
  <c r="M13" i="12"/>
  <c r="L76" i="19" l="1"/>
  <c r="L118" i="19" s="1"/>
  <c r="L103" i="19"/>
  <c r="L80" i="19"/>
  <c r="L122" i="19" s="1"/>
  <c r="L78" i="19"/>
  <c r="L120" i="19" s="1"/>
  <c r="L77" i="19"/>
  <c r="L119" i="19" s="1"/>
  <c r="L60" i="19"/>
  <c r="L102" i="19" s="1"/>
  <c r="L62" i="19"/>
  <c r="L104" i="19" s="1"/>
  <c r="L69" i="19"/>
  <c r="L111" i="19" s="1"/>
  <c r="L70" i="19"/>
  <c r="L112" i="19" s="1"/>
  <c r="L72" i="19"/>
  <c r="L114" i="19" s="1"/>
  <c r="L73" i="19"/>
  <c r="L115" i="19" s="1"/>
  <c r="L56" i="19"/>
  <c r="L98" i="19" s="1"/>
  <c r="L71" i="19"/>
  <c r="L113" i="19" s="1"/>
  <c r="L79" i="19"/>
  <c r="L121" i="19" s="1"/>
  <c r="L81" i="19"/>
  <c r="L123" i="19" s="1"/>
  <c r="L57" i="19"/>
  <c r="L99" i="19" s="1"/>
  <c r="L64" i="19"/>
  <c r="L106" i="19" s="1"/>
  <c r="L84" i="19"/>
  <c r="L126" i="19" s="1"/>
  <c r="L66" i="19"/>
  <c r="L108" i="19" s="1"/>
  <c r="L67" i="19"/>
  <c r="L109" i="19" s="1"/>
  <c r="L82" i="19"/>
  <c r="L124" i="19" s="1"/>
  <c r="L58" i="19"/>
  <c r="L100" i="19" s="1"/>
  <c r="L83" i="19"/>
  <c r="L125" i="19" s="1"/>
  <c r="L74" i="19"/>
  <c r="L116" i="19" s="1"/>
  <c r="L65" i="19"/>
  <c r="L107" i="19" s="1"/>
  <c r="L75" i="19"/>
  <c r="L117" i="19" s="1"/>
  <c r="L59" i="19"/>
  <c r="L101" i="19" s="1"/>
  <c r="L85" i="19"/>
  <c r="L127" i="19" s="1"/>
  <c r="L63" i="19"/>
  <c r="L105" i="19" s="1"/>
  <c r="L87" i="19"/>
  <c r="L129" i="19" s="1"/>
  <c r="L68" i="19"/>
  <c r="L110" i="19" s="1"/>
  <c r="L88" i="19"/>
  <c r="L130" i="19" s="1"/>
  <c r="F20" i="16" l="1"/>
  <c r="F21" i="16"/>
  <c r="F18" i="16"/>
  <c r="F17" i="16"/>
  <c r="E21" i="16"/>
  <c r="I96" i="19" s="1"/>
  <c r="E20" i="16"/>
  <c r="H96" i="19" s="1"/>
  <c r="E19" i="16"/>
  <c r="G96" i="19" s="1"/>
  <c r="F13" i="29" l="1"/>
  <c r="G13" i="29" s="1"/>
  <c r="M13" i="29" s="1"/>
  <c r="C4" i="31"/>
  <c r="E15" i="29"/>
  <c r="B6" i="31"/>
  <c r="E16" i="29"/>
  <c r="B7" i="31"/>
  <c r="F12" i="29"/>
  <c r="C3" i="31"/>
  <c r="F16" i="29"/>
  <c r="C7" i="31"/>
  <c r="F15" i="29"/>
  <c r="C6" i="31"/>
  <c r="F14" i="29"/>
  <c r="C5" i="31"/>
  <c r="E14" i="29"/>
  <c r="B5" i="31"/>
  <c r="I54" i="19"/>
  <c r="I13" i="30"/>
  <c r="I54" i="30"/>
  <c r="H13" i="30"/>
  <c r="H54" i="30"/>
  <c r="G54" i="19"/>
  <c r="G13" i="30"/>
  <c r="G54" i="30"/>
  <c r="H54" i="19"/>
  <c r="H13" i="19"/>
  <c r="I13" i="19"/>
  <c r="G13" i="19"/>
  <c r="F55" i="30" l="1"/>
  <c r="F97" i="19"/>
  <c r="F102" i="19" s="1"/>
  <c r="G16" i="29"/>
  <c r="M16" i="29" s="1"/>
  <c r="G15" i="29"/>
  <c r="L15" i="29" s="1"/>
  <c r="L13" i="29"/>
  <c r="G14" i="29"/>
  <c r="L14" i="29" s="1"/>
  <c r="F60" i="30" l="1"/>
  <c r="Z60" i="30" s="1"/>
  <c r="F61" i="30"/>
  <c r="F67" i="30"/>
  <c r="Z67" i="30" s="1"/>
  <c r="F62" i="30"/>
  <c r="Z62" i="30" s="1"/>
  <c r="L16" i="29"/>
  <c r="F117" i="19"/>
  <c r="F109" i="19"/>
  <c r="F81" i="30"/>
  <c r="Z81" i="30" s="1"/>
  <c r="F83" i="30"/>
  <c r="F85" i="30"/>
  <c r="Z85" i="30" s="1"/>
  <c r="F57" i="30"/>
  <c r="Z57" i="30" s="1"/>
  <c r="F59" i="30"/>
  <c r="F63" i="30"/>
  <c r="F65" i="30"/>
  <c r="Z65" i="30" s="1"/>
  <c r="F69" i="30"/>
  <c r="Z69" i="30" s="1"/>
  <c r="F73" i="30"/>
  <c r="F75" i="30"/>
  <c r="Z75" i="30" s="1"/>
  <c r="F79" i="30"/>
  <c r="Z79" i="30" s="1"/>
  <c r="F84" i="30"/>
  <c r="F58" i="30"/>
  <c r="Z58" i="30" s="1"/>
  <c r="F71" i="30"/>
  <c r="Z71" i="30" s="1"/>
  <c r="F77" i="30"/>
  <c r="Z77" i="30" s="1"/>
  <c r="Z86" i="30"/>
  <c r="F82" i="30"/>
  <c r="F88" i="30"/>
  <c r="Z88" i="30" s="1"/>
  <c r="F64" i="30"/>
  <c r="Z64" i="30" s="1"/>
  <c r="F66" i="30"/>
  <c r="Z66" i="30" s="1"/>
  <c r="F56" i="30"/>
  <c r="F68" i="30"/>
  <c r="Z68" i="30" s="1"/>
  <c r="F70" i="30"/>
  <c r="F72" i="30"/>
  <c r="F74" i="30"/>
  <c r="Z74" i="30" s="1"/>
  <c r="F76" i="30"/>
  <c r="Z76" i="30" s="1"/>
  <c r="F78" i="30"/>
  <c r="Z78" i="30" s="1"/>
  <c r="F80" i="30"/>
  <c r="F87" i="30"/>
  <c r="Z87" i="30" s="1"/>
  <c r="M15" i="29"/>
  <c r="H97" i="19" s="1"/>
  <c r="I55" i="30"/>
  <c r="I97" i="19"/>
  <c r="F103" i="19"/>
  <c r="F104" i="19"/>
  <c r="F105" i="19"/>
  <c r="F106" i="19"/>
  <c r="F107" i="19"/>
  <c r="F108" i="19"/>
  <c r="F98" i="19"/>
  <c r="F99" i="19"/>
  <c r="F100" i="19"/>
  <c r="F101" i="19"/>
  <c r="F110" i="19"/>
  <c r="F111" i="19"/>
  <c r="F112" i="19"/>
  <c r="F113" i="19"/>
  <c r="F114" i="19"/>
  <c r="F115" i="19"/>
  <c r="F116" i="19"/>
  <c r="F118" i="19"/>
  <c r="F119" i="19"/>
  <c r="F120" i="19"/>
  <c r="F121" i="19"/>
  <c r="F122" i="19"/>
  <c r="F123" i="19"/>
  <c r="F124" i="19"/>
  <c r="F125" i="19"/>
  <c r="F126" i="19"/>
  <c r="F127" i="19"/>
  <c r="F128" i="19"/>
  <c r="F129" i="19"/>
  <c r="F130" i="19"/>
  <c r="M14" i="29"/>
  <c r="G17" i="16"/>
  <c r="K17" i="16" s="1"/>
  <c r="K22" i="16"/>
  <c r="I62" i="30" l="1"/>
  <c r="AC62" i="30" s="1"/>
  <c r="I61" i="30"/>
  <c r="J55" i="19"/>
  <c r="M22" i="16"/>
  <c r="D8" i="31" s="1"/>
  <c r="I109" i="19"/>
  <c r="I102" i="19"/>
  <c r="I60" i="30"/>
  <c r="AC60" i="30" s="1"/>
  <c r="I67" i="30"/>
  <c r="AC67" i="30" s="1"/>
  <c r="H109" i="19"/>
  <c r="H102" i="19"/>
  <c r="AC86" i="30"/>
  <c r="I84" i="30"/>
  <c r="I83" i="30"/>
  <c r="I57" i="30"/>
  <c r="AC57" i="30" s="1"/>
  <c r="I65" i="30"/>
  <c r="AC65" i="30" s="1"/>
  <c r="I69" i="30"/>
  <c r="AC69" i="30" s="1"/>
  <c r="I75" i="30"/>
  <c r="AC75" i="30" s="1"/>
  <c r="I58" i="30"/>
  <c r="AC58" i="30" s="1"/>
  <c r="I66" i="30"/>
  <c r="AC66" i="30" s="1"/>
  <c r="I70" i="30"/>
  <c r="I76" i="30"/>
  <c r="AC76" i="30" s="1"/>
  <c r="I59" i="30"/>
  <c r="I71" i="30"/>
  <c r="AC71" i="30" s="1"/>
  <c r="I77" i="30"/>
  <c r="AC77" i="30" s="1"/>
  <c r="I85" i="30"/>
  <c r="AC85" i="30" s="1"/>
  <c r="I78" i="30"/>
  <c r="AC78" i="30" s="1"/>
  <c r="I72" i="30"/>
  <c r="I79" i="30"/>
  <c r="AC79" i="30" s="1"/>
  <c r="I68" i="30"/>
  <c r="AC68" i="30" s="1"/>
  <c r="I73" i="30"/>
  <c r="I80" i="30"/>
  <c r="I81" i="30"/>
  <c r="AC81" i="30" s="1"/>
  <c r="I87" i="30"/>
  <c r="AC87" i="30" s="1"/>
  <c r="I63" i="30"/>
  <c r="AC63" i="30" s="1"/>
  <c r="I74" i="30"/>
  <c r="AC74" i="30" s="1"/>
  <c r="I56" i="30"/>
  <c r="I82" i="30"/>
  <c r="I88" i="30"/>
  <c r="AC88" i="30" s="1"/>
  <c r="I64" i="30"/>
  <c r="AC64" i="30" s="1"/>
  <c r="H55" i="30"/>
  <c r="H61" i="30" s="1"/>
  <c r="H4" i="31"/>
  <c r="Z63" i="30"/>
  <c r="F4" i="31"/>
  <c r="I100" i="19"/>
  <c r="I104" i="19"/>
  <c r="I106" i="19"/>
  <c r="I108" i="19"/>
  <c r="I110" i="19"/>
  <c r="I112" i="19"/>
  <c r="I114" i="19"/>
  <c r="I116" i="19"/>
  <c r="I117" i="19"/>
  <c r="I119" i="19"/>
  <c r="I121" i="19"/>
  <c r="I123" i="19"/>
  <c r="I125" i="19"/>
  <c r="I127" i="19"/>
  <c r="I129" i="19"/>
  <c r="I98" i="19"/>
  <c r="I99" i="19"/>
  <c r="I101" i="19"/>
  <c r="I103" i="19"/>
  <c r="I105" i="19"/>
  <c r="I107" i="19"/>
  <c r="I111" i="19"/>
  <c r="I113" i="19"/>
  <c r="I115" i="19"/>
  <c r="I118" i="19"/>
  <c r="I120" i="19"/>
  <c r="I122" i="19"/>
  <c r="I124" i="19"/>
  <c r="I126" i="19"/>
  <c r="I128" i="19"/>
  <c r="I130" i="19"/>
  <c r="H99" i="19"/>
  <c r="H100" i="19"/>
  <c r="H101" i="19"/>
  <c r="H110" i="19"/>
  <c r="H111" i="19"/>
  <c r="H112" i="19"/>
  <c r="H113" i="19"/>
  <c r="H114" i="19"/>
  <c r="H115" i="19"/>
  <c r="H116" i="19"/>
  <c r="H98" i="19"/>
  <c r="H103" i="19"/>
  <c r="H104" i="19"/>
  <c r="H105" i="19"/>
  <c r="H106" i="19"/>
  <c r="H107" i="19"/>
  <c r="H108" i="19"/>
  <c r="H117" i="19"/>
  <c r="H118" i="19"/>
  <c r="H119" i="19"/>
  <c r="H120" i="19"/>
  <c r="H121" i="19"/>
  <c r="H122" i="19"/>
  <c r="H123" i="19"/>
  <c r="H124" i="19"/>
  <c r="H125" i="19"/>
  <c r="H126" i="19"/>
  <c r="H127" i="19"/>
  <c r="H128" i="19"/>
  <c r="H129" i="19"/>
  <c r="H130" i="19"/>
  <c r="G55" i="30"/>
  <c r="G61" i="30" s="1"/>
  <c r="G97" i="19"/>
  <c r="M17" i="16"/>
  <c r="E55" i="19"/>
  <c r="F13" i="19"/>
  <c r="J62" i="19" l="1"/>
  <c r="J104" i="19" s="1"/>
  <c r="J85" i="19"/>
  <c r="J127" i="19" s="1"/>
  <c r="J57" i="19"/>
  <c r="J99" i="19" s="1"/>
  <c r="J60" i="19"/>
  <c r="J102" i="19" s="1"/>
  <c r="J75" i="19"/>
  <c r="J117" i="19" s="1"/>
  <c r="J58" i="19"/>
  <c r="J100" i="19" s="1"/>
  <c r="J84" i="19"/>
  <c r="J126" i="19" s="1"/>
  <c r="J87" i="19"/>
  <c r="J129" i="19" s="1"/>
  <c r="J70" i="19"/>
  <c r="J112" i="19" s="1"/>
  <c r="J81" i="19"/>
  <c r="J123" i="19" s="1"/>
  <c r="J80" i="19"/>
  <c r="J122" i="19" s="1"/>
  <c r="J88" i="19"/>
  <c r="J130" i="19" s="1"/>
  <c r="J71" i="19"/>
  <c r="J113" i="19" s="1"/>
  <c r="J77" i="19"/>
  <c r="J119" i="19" s="1"/>
  <c r="J76" i="19"/>
  <c r="J118" i="19" s="1"/>
  <c r="J82" i="19"/>
  <c r="J124" i="19" s="1"/>
  <c r="J66" i="19"/>
  <c r="J108" i="19" s="1"/>
  <c r="J59" i="19"/>
  <c r="J101" i="19" s="1"/>
  <c r="J73" i="19"/>
  <c r="J115" i="19" s="1"/>
  <c r="J72" i="19"/>
  <c r="J114" i="19" s="1"/>
  <c r="J83" i="19"/>
  <c r="J125" i="19" s="1"/>
  <c r="J67" i="19"/>
  <c r="J109" i="19" s="1"/>
  <c r="J69" i="19"/>
  <c r="J111" i="19" s="1"/>
  <c r="J68" i="19"/>
  <c r="J110" i="19" s="1"/>
  <c r="J78" i="19"/>
  <c r="J120" i="19" s="1"/>
  <c r="J56" i="19"/>
  <c r="J98" i="19" s="1"/>
  <c r="J65" i="19"/>
  <c r="J107" i="19" s="1"/>
  <c r="J64" i="19"/>
  <c r="J106" i="19" s="1"/>
  <c r="J79" i="19"/>
  <c r="J63" i="19"/>
  <c r="J61" i="19"/>
  <c r="J74" i="19"/>
  <c r="J116" i="19" s="1"/>
  <c r="J103" i="19"/>
  <c r="D3" i="31"/>
  <c r="E60" i="19"/>
  <c r="E61" i="19"/>
  <c r="G62" i="30"/>
  <c r="AA62" i="30" s="1"/>
  <c r="G60" i="30"/>
  <c r="AA60" i="30" s="1"/>
  <c r="G109" i="19"/>
  <c r="G102" i="19"/>
  <c r="H62" i="30"/>
  <c r="AB62" i="30" s="1"/>
  <c r="H60" i="30"/>
  <c r="AB60" i="30" s="1"/>
  <c r="H75" i="30"/>
  <c r="AB75" i="30" s="1"/>
  <c r="H67" i="30"/>
  <c r="AB67" i="30" s="1"/>
  <c r="H84" i="30"/>
  <c r="AB86" i="30"/>
  <c r="G72" i="30"/>
  <c r="G67" i="30"/>
  <c r="AA67" i="30" s="1"/>
  <c r="E67" i="19"/>
  <c r="E62" i="19"/>
  <c r="H82" i="30"/>
  <c r="H58" i="30"/>
  <c r="AB58" i="30" s="1"/>
  <c r="H63" i="30"/>
  <c r="AB63" i="30" s="1"/>
  <c r="H73" i="30"/>
  <c r="H77" i="30"/>
  <c r="AB77" i="30" s="1"/>
  <c r="H70" i="30"/>
  <c r="H56" i="30"/>
  <c r="H65" i="30"/>
  <c r="AB65" i="30" s="1"/>
  <c r="H79" i="30"/>
  <c r="AB79" i="30" s="1"/>
  <c r="H83" i="30"/>
  <c r="H87" i="30"/>
  <c r="AB87" i="30" s="1"/>
  <c r="H59" i="30"/>
  <c r="H64" i="30"/>
  <c r="AB64" i="30" s="1"/>
  <c r="H74" i="30"/>
  <c r="AB74" i="30" s="1"/>
  <c r="H78" i="30"/>
  <c r="AB78" i="30" s="1"/>
  <c r="H71" i="30"/>
  <c r="AB71" i="30" s="1"/>
  <c r="H88" i="30"/>
  <c r="AB88" i="30" s="1"/>
  <c r="H68" i="30"/>
  <c r="AB68" i="30" s="1"/>
  <c r="H81" i="30"/>
  <c r="AB81" i="30" s="1"/>
  <c r="H85" i="30"/>
  <c r="AB85" i="30" s="1"/>
  <c r="H57" i="30"/>
  <c r="AB57" i="30" s="1"/>
  <c r="H66" i="30"/>
  <c r="AB66" i="30" s="1"/>
  <c r="H72" i="30"/>
  <c r="H76" i="30"/>
  <c r="AB76" i="30" s="1"/>
  <c r="H80" i="30"/>
  <c r="H69" i="30"/>
  <c r="AB69" i="30" s="1"/>
  <c r="G81" i="30"/>
  <c r="AA81" i="30" s="1"/>
  <c r="G57" i="30"/>
  <c r="AA57" i="30" s="1"/>
  <c r="G79" i="30"/>
  <c r="AA79" i="30" s="1"/>
  <c r="G64" i="30"/>
  <c r="AA64" i="30" s="1"/>
  <c r="G84" i="30"/>
  <c r="G74" i="30"/>
  <c r="AA74" i="30" s="1"/>
  <c r="G87" i="30"/>
  <c r="AA87" i="30" s="1"/>
  <c r="G69" i="30"/>
  <c r="AA69" i="30" s="1"/>
  <c r="G77" i="30"/>
  <c r="AA77" i="30" s="1"/>
  <c r="G80" i="30"/>
  <c r="G63" i="30"/>
  <c r="AA63" i="30" s="1"/>
  <c r="G82" i="30"/>
  <c r="G58" i="30"/>
  <c r="AA58" i="30" s="1"/>
  <c r="G83" i="30"/>
  <c r="G85" i="30"/>
  <c r="AA85" i="30" s="1"/>
  <c r="G65" i="30"/>
  <c r="AA65" i="30" s="1"/>
  <c r="G75" i="30"/>
  <c r="AA75" i="30" s="1"/>
  <c r="G70" i="30"/>
  <c r="G78" i="30"/>
  <c r="AA78" i="30" s="1"/>
  <c r="G59" i="30"/>
  <c r="G88" i="30"/>
  <c r="AA88" i="30" s="1"/>
  <c r="G73" i="30"/>
  <c r="AA86" i="30"/>
  <c r="G66" i="30"/>
  <c r="AA66" i="30" s="1"/>
  <c r="G68" i="30"/>
  <c r="AA68" i="30" s="1"/>
  <c r="G76" i="30"/>
  <c r="AA76" i="30" s="1"/>
  <c r="G71" i="30"/>
  <c r="AA71" i="30" s="1"/>
  <c r="G56" i="30"/>
  <c r="E85" i="19"/>
  <c r="E77" i="19"/>
  <c r="E82" i="19"/>
  <c r="E58" i="19"/>
  <c r="E66" i="19"/>
  <c r="E74" i="19"/>
  <c r="E56" i="19"/>
  <c r="E87" i="19"/>
  <c r="E63" i="19"/>
  <c r="E71" i="19"/>
  <c r="E84" i="19"/>
  <c r="E76" i="19"/>
  <c r="E57" i="19"/>
  <c r="E79" i="19"/>
  <c r="E81" i="19"/>
  <c r="E68" i="19"/>
  <c r="E65" i="19"/>
  <c r="E73" i="19"/>
  <c r="E78" i="19"/>
  <c r="E70" i="19"/>
  <c r="E83" i="19"/>
  <c r="E59" i="19"/>
  <c r="E75" i="19"/>
  <c r="E80" i="19"/>
  <c r="E88" i="19"/>
  <c r="E64" i="19"/>
  <c r="E72" i="19"/>
  <c r="E69" i="19"/>
  <c r="H7" i="31"/>
  <c r="F7" i="31"/>
  <c r="G100" i="19"/>
  <c r="G104" i="19"/>
  <c r="G106" i="19"/>
  <c r="G108" i="19"/>
  <c r="G110" i="19"/>
  <c r="G112" i="19"/>
  <c r="G114" i="19"/>
  <c r="G116" i="19"/>
  <c r="G117" i="19"/>
  <c r="G119" i="19"/>
  <c r="G121" i="19"/>
  <c r="G123" i="19"/>
  <c r="G125" i="19"/>
  <c r="G127" i="19"/>
  <c r="G129" i="19"/>
  <c r="G98" i="19"/>
  <c r="G99" i="19"/>
  <c r="G101" i="19"/>
  <c r="G103" i="19"/>
  <c r="G105" i="19"/>
  <c r="G107" i="19"/>
  <c r="G111" i="19"/>
  <c r="G113" i="19"/>
  <c r="G115" i="19"/>
  <c r="G118" i="19"/>
  <c r="G120" i="19"/>
  <c r="G122" i="19"/>
  <c r="G124" i="19"/>
  <c r="G126" i="19"/>
  <c r="G128" i="19"/>
  <c r="G130" i="19"/>
  <c r="E17" i="16"/>
  <c r="E96" i="19" s="1"/>
  <c r="H19" i="31" l="1"/>
  <c r="J105" i="19"/>
  <c r="F19" i="31"/>
  <c r="J121" i="19"/>
  <c r="F6" i="31"/>
  <c r="H6" i="31"/>
  <c r="F5" i="31"/>
  <c r="H5" i="31"/>
  <c r="H14" i="31"/>
  <c r="E12" i="29"/>
  <c r="G12" i="29" s="1"/>
  <c r="L12" i="29" s="1"/>
  <c r="L36" i="29" s="1"/>
  <c r="B3" i="31"/>
  <c r="F14" i="31"/>
  <c r="E54" i="19"/>
  <c r="E95" i="19" s="1"/>
  <c r="E54" i="30"/>
  <c r="E13" i="30"/>
  <c r="E13" i="19"/>
  <c r="M12" i="29" l="1"/>
  <c r="M36" i="29" s="1"/>
  <c r="M27" i="12"/>
  <c r="M34" i="12"/>
  <c r="M20" i="12"/>
  <c r="E55" i="30" l="1"/>
  <c r="E97" i="19"/>
  <c r="G19" i="16"/>
  <c r="G18" i="16"/>
  <c r="G20" i="16"/>
  <c r="M41" i="12"/>
  <c r="E60" i="30" l="1"/>
  <c r="V60" i="30" s="1"/>
  <c r="W60" i="30" s="1"/>
  <c r="E61" i="30"/>
  <c r="E109" i="19"/>
  <c r="E102" i="19"/>
  <c r="E62" i="30"/>
  <c r="E67" i="30"/>
  <c r="E81" i="30"/>
  <c r="E57" i="30"/>
  <c r="E65" i="30"/>
  <c r="E73" i="30"/>
  <c r="V73" i="30" s="1"/>
  <c r="W73" i="30" s="1"/>
  <c r="V86" i="30"/>
  <c r="W86" i="30" s="1"/>
  <c r="E70" i="30"/>
  <c r="V70" i="30" s="1"/>
  <c r="W70" i="30" s="1"/>
  <c r="E78" i="30"/>
  <c r="E83" i="30"/>
  <c r="V83" i="30" s="1"/>
  <c r="W83" i="30" s="1"/>
  <c r="E59" i="30"/>
  <c r="V59" i="30" s="1"/>
  <c r="W59" i="30" s="1"/>
  <c r="E75" i="30"/>
  <c r="E72" i="30"/>
  <c r="V72" i="30" s="1"/>
  <c r="W72" i="30" s="1"/>
  <c r="E88" i="30"/>
  <c r="E64" i="30"/>
  <c r="E80" i="30"/>
  <c r="V80" i="30" s="1"/>
  <c r="W80" i="30" s="1"/>
  <c r="E85" i="30"/>
  <c r="E69" i="30"/>
  <c r="E77" i="30"/>
  <c r="E56" i="30"/>
  <c r="V56" i="30" s="1"/>
  <c r="W56" i="30" s="1"/>
  <c r="E82" i="30"/>
  <c r="V82" i="30" s="1"/>
  <c r="W82" i="30" s="1"/>
  <c r="E58" i="30"/>
  <c r="E66" i="30"/>
  <c r="E74" i="30"/>
  <c r="E87" i="30"/>
  <c r="E63" i="30"/>
  <c r="E71" i="30"/>
  <c r="E79" i="30"/>
  <c r="E68" i="30"/>
  <c r="E76" i="30"/>
  <c r="E84" i="30"/>
  <c r="V84" i="30" s="1"/>
  <c r="W84" i="30" s="1"/>
  <c r="E99" i="19"/>
  <c r="E101" i="19"/>
  <c r="E103" i="19"/>
  <c r="E105" i="19"/>
  <c r="E107" i="19"/>
  <c r="E111" i="19"/>
  <c r="E113" i="19"/>
  <c r="E115" i="19"/>
  <c r="E117" i="19"/>
  <c r="E119" i="19"/>
  <c r="E121" i="19"/>
  <c r="E123" i="19"/>
  <c r="E125" i="19"/>
  <c r="E127" i="19"/>
  <c r="E129" i="19"/>
  <c r="E98" i="19"/>
  <c r="E100" i="19"/>
  <c r="E104" i="19"/>
  <c r="E106" i="19"/>
  <c r="E108" i="19"/>
  <c r="E110" i="19"/>
  <c r="E112" i="19"/>
  <c r="E114" i="19"/>
  <c r="E116" i="19"/>
  <c r="E118" i="19"/>
  <c r="E120" i="19"/>
  <c r="E122" i="19"/>
  <c r="E124" i="19"/>
  <c r="E126" i="19"/>
  <c r="E128" i="19"/>
  <c r="E130" i="19"/>
  <c r="K19" i="16"/>
  <c r="K18" i="16"/>
  <c r="G21" i="16"/>
  <c r="K20" i="16"/>
  <c r="X60" i="30" l="1"/>
  <c r="Y60" i="30"/>
  <c r="X86" i="30"/>
  <c r="X67" i="30"/>
  <c r="Y67" i="30"/>
  <c r="V67" i="30"/>
  <c r="W67" i="30" s="1"/>
  <c r="Y86" i="30"/>
  <c r="V62" i="30"/>
  <c r="W62" i="30" s="1"/>
  <c r="Y62" i="30"/>
  <c r="X62" i="30"/>
  <c r="Y87" i="30"/>
  <c r="X87" i="30"/>
  <c r="V87" i="30"/>
  <c r="W87" i="30" s="1"/>
  <c r="X65" i="30"/>
  <c r="V65" i="30"/>
  <c r="W65" i="30" s="1"/>
  <c r="Y65" i="30"/>
  <c r="Y78" i="30"/>
  <c r="X78" i="30"/>
  <c r="V78" i="30"/>
  <c r="W78" i="30" s="1"/>
  <c r="V64" i="30"/>
  <c r="W64" i="30" s="1"/>
  <c r="Y64" i="30"/>
  <c r="Y68" i="30"/>
  <c r="X68" i="30"/>
  <c r="V68" i="30"/>
  <c r="W68" i="30" s="1"/>
  <c r="Y88" i="30"/>
  <c r="X88" i="30"/>
  <c r="V88" i="30"/>
  <c r="W88" i="30" s="1"/>
  <c r="Y75" i="30"/>
  <c r="X75" i="30"/>
  <c r="V75" i="30"/>
  <c r="W75" i="30" s="1"/>
  <c r="Y77" i="30"/>
  <c r="X77" i="30"/>
  <c r="V77" i="30"/>
  <c r="W77" i="30" s="1"/>
  <c r="Y76" i="30"/>
  <c r="X76" i="30"/>
  <c r="V76" i="30"/>
  <c r="W76" i="30" s="1"/>
  <c r="Y69" i="30"/>
  <c r="X69" i="30"/>
  <c r="V69" i="30"/>
  <c r="W69" i="30" s="1"/>
  <c r="Y74" i="30"/>
  <c r="X74" i="30"/>
  <c r="V74" i="30"/>
  <c r="W74" i="30" s="1"/>
  <c r="X58" i="30"/>
  <c r="V58" i="30"/>
  <c r="W58" i="30" s="1"/>
  <c r="Y58" i="30"/>
  <c r="Y66" i="30"/>
  <c r="X66" i="30"/>
  <c r="V66" i="30"/>
  <c r="W66" i="30" s="1"/>
  <c r="X81" i="30"/>
  <c r="V81" i="30"/>
  <c r="W81" i="30" s="1"/>
  <c r="Y81" i="30"/>
  <c r="Y79" i="30"/>
  <c r="X79" i="30"/>
  <c r="V79" i="30"/>
  <c r="W79" i="30" s="1"/>
  <c r="Y85" i="30"/>
  <c r="X85" i="30"/>
  <c r="V85" i="30"/>
  <c r="W85" i="30" s="1"/>
  <c r="Y57" i="30"/>
  <c r="X57" i="30"/>
  <c r="V57" i="30"/>
  <c r="W57" i="30" s="1"/>
  <c r="Y71" i="30"/>
  <c r="AD71" i="30" s="1"/>
  <c r="V71" i="30"/>
  <c r="W71" i="30" s="1"/>
  <c r="X71" i="30"/>
  <c r="V63" i="30"/>
  <c r="W63" i="30" s="1"/>
  <c r="Y63" i="30"/>
  <c r="AD63" i="30" s="1"/>
  <c r="X63" i="30"/>
  <c r="F3" i="31"/>
  <c r="F10" i="31" s="1"/>
  <c r="AD79" i="30"/>
  <c r="H3" i="31"/>
  <c r="H10" i="31" s="1"/>
  <c r="M18" i="16"/>
  <c r="F55" i="19"/>
  <c r="H55" i="19"/>
  <c r="H61" i="19" s="1"/>
  <c r="M20" i="16"/>
  <c r="D6" i="31" s="1"/>
  <c r="G55" i="19"/>
  <c r="G61" i="19" s="1"/>
  <c r="M19" i="16"/>
  <c r="K21" i="16"/>
  <c r="D5" i="31" l="1"/>
  <c r="D4" i="31"/>
  <c r="F60" i="19"/>
  <c r="F61" i="19"/>
  <c r="G62" i="19"/>
  <c r="G60" i="19"/>
  <c r="F67" i="19"/>
  <c r="F62" i="19"/>
  <c r="H60" i="19"/>
  <c r="H62" i="19"/>
  <c r="H84" i="19"/>
  <c r="H75" i="19"/>
  <c r="H67" i="19"/>
  <c r="G72" i="19"/>
  <c r="G67" i="19"/>
  <c r="H81" i="19"/>
  <c r="H85" i="19"/>
  <c r="H57" i="19"/>
  <c r="H66" i="19"/>
  <c r="H72" i="19"/>
  <c r="H76" i="19"/>
  <c r="H69" i="19"/>
  <c r="H83" i="19"/>
  <c r="H59" i="19"/>
  <c r="H64" i="19"/>
  <c r="H68" i="19"/>
  <c r="H78" i="19"/>
  <c r="H82" i="19"/>
  <c r="H58" i="19"/>
  <c r="H63" i="19"/>
  <c r="H73" i="19"/>
  <c r="H77" i="19"/>
  <c r="H70" i="19"/>
  <c r="H79" i="19"/>
  <c r="H87" i="19"/>
  <c r="H74" i="19"/>
  <c r="H71" i="19"/>
  <c r="H56" i="19"/>
  <c r="H80" i="19"/>
  <c r="H88" i="19"/>
  <c r="H65" i="19"/>
  <c r="G83" i="19"/>
  <c r="G76" i="19"/>
  <c r="G65" i="19"/>
  <c r="G68" i="19"/>
  <c r="G81" i="19"/>
  <c r="G57" i="19"/>
  <c r="G71" i="19"/>
  <c r="G64" i="19"/>
  <c r="G74" i="19"/>
  <c r="G84" i="19"/>
  <c r="G85" i="19"/>
  <c r="G79" i="19"/>
  <c r="F16" i="31" s="1"/>
  <c r="G87" i="19"/>
  <c r="G69" i="19"/>
  <c r="G77" i="19"/>
  <c r="G82" i="19"/>
  <c r="G58" i="19"/>
  <c r="G80" i="19"/>
  <c r="G88" i="19"/>
  <c r="G70" i="19"/>
  <c r="G59" i="19"/>
  <c r="G63" i="19"/>
  <c r="H16" i="31" s="1"/>
  <c r="G73" i="19"/>
  <c r="G78" i="19"/>
  <c r="G66" i="19"/>
  <c r="G56" i="19"/>
  <c r="G75" i="19"/>
  <c r="F71" i="19"/>
  <c r="F77" i="19"/>
  <c r="F68" i="19"/>
  <c r="F70" i="19"/>
  <c r="F72" i="19"/>
  <c r="F74" i="19"/>
  <c r="F76" i="19"/>
  <c r="F79" i="19"/>
  <c r="F83" i="19"/>
  <c r="F85" i="19"/>
  <c r="F57" i="19"/>
  <c r="F73" i="19"/>
  <c r="F81" i="19"/>
  <c r="F87" i="19"/>
  <c r="F59" i="19"/>
  <c r="F63" i="19"/>
  <c r="F65" i="19"/>
  <c r="F56" i="19"/>
  <c r="F69" i="19"/>
  <c r="F78" i="19"/>
  <c r="F80" i="19"/>
  <c r="F82" i="19"/>
  <c r="F84" i="19"/>
  <c r="F88" i="19"/>
  <c r="F58" i="19"/>
  <c r="F64" i="19"/>
  <c r="F66" i="19"/>
  <c r="F75" i="19"/>
  <c r="J3" i="31"/>
  <c r="J2" i="31"/>
  <c r="I55" i="19"/>
  <c r="M21" i="16"/>
  <c r="D7" i="31" s="1"/>
  <c r="I62" i="19" l="1"/>
  <c r="I61" i="19"/>
  <c r="D10" i="31"/>
  <c r="O21" i="16"/>
  <c r="I60" i="19"/>
  <c r="I67" i="19"/>
  <c r="I84" i="19"/>
  <c r="I79" i="19"/>
  <c r="F18" i="31" s="1"/>
  <c r="I72" i="19"/>
  <c r="I80" i="19"/>
  <c r="I73" i="19"/>
  <c r="I57" i="19"/>
  <c r="I65" i="19"/>
  <c r="I75" i="19"/>
  <c r="I85" i="19"/>
  <c r="I81" i="19"/>
  <c r="I87" i="19"/>
  <c r="I63" i="19"/>
  <c r="H18" i="31" s="1"/>
  <c r="I74" i="19"/>
  <c r="I82" i="19"/>
  <c r="I88" i="19"/>
  <c r="I64" i="19"/>
  <c r="I68" i="19"/>
  <c r="I83" i="19"/>
  <c r="I69" i="19"/>
  <c r="I56" i="19"/>
  <c r="I58" i="19"/>
  <c r="I66" i="19"/>
  <c r="I70" i="19"/>
  <c r="I76" i="19"/>
  <c r="I59" i="19"/>
  <c r="I71" i="19"/>
  <c r="I77" i="19"/>
  <c r="I78" i="19"/>
  <c r="H17" i="31"/>
  <c r="F17" i="31"/>
  <c r="F15" i="31"/>
  <c r="H15" i="31"/>
  <c r="F21" i="31" l="1"/>
  <c r="H21" i="31"/>
  <c r="Y63" i="19"/>
  <c r="Y79" i="19"/>
  <c r="W79" i="19"/>
  <c r="W63" i="19"/>
  <c r="X79" i="19" l="1"/>
  <c r="Z79" i="19"/>
  <c r="Z63" i="19"/>
  <c r="X63" i="19"/>
</calcChain>
</file>

<file path=xl/sharedStrings.xml><?xml version="1.0" encoding="utf-8"?>
<sst xmlns="http://schemas.openxmlformats.org/spreadsheetml/2006/main" count="1296" uniqueCount="416">
  <si>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</si>
  <si>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</si>
  <si>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</si>
  <si>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</si>
  <si>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</si>
  <si>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</si>
  <si>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</si>
  <si>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</si>
  <si>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</si>
  <si>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</si>
  <si>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</si>
  <si>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</si>
  <si>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</si>
  <si>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</si>
  <si>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</si>
  <si>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</si>
  <si>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</si>
  <si>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</si>
  <si>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</si>
  <si>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</si>
  <si>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</si>
  <si>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</si>
  <si>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</si>
  <si>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</si>
  <si>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</si>
  <si>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</si>
  <si>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</si>
  <si>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</si>
  <si>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</si>
  <si>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</si>
  <si>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</si>
  <si>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</si>
  <si>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</si>
  <si>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</si>
  <si>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</si>
  <si>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</si>
  <si>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</si>
  <si>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</si>
  <si>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</si>
  <si>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</si>
  <si>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</si>
  <si>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</si>
  <si>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</si>
  <si>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</si>
  <si>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</si>
  <si>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</si>
  <si>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</si>
  <si>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</si>
  <si>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</si>
  <si>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</si>
  <si>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</si>
  <si>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</si>
  <si>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</si>
  <si>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</si>
  <si>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</si>
  <si>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</si>
  <si>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</si>
  <si>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</si>
  <si>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</si>
  <si>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</si>
  <si>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</si>
  <si>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</si>
  <si>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</si>
  <si>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</si>
  <si>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</si>
  <si>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</si>
  <si>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</si>
  <si>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</si>
  <si>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</si>
  <si>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</si>
  <si>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</si>
  <si>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</si>
  <si>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</si>
  <si>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</si>
  <si>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</si>
  <si>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</si>
  <si>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</si>
  <si>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</si>
  <si>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</si>
  <si>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</si>
  <si>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</si>
  <si>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</si>
  <si>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</si>
  <si>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</si>
  <si>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</si>
  <si>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</si>
  <si>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</si>
  <si>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</si>
  <si>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</si>
  <si>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</si>
  <si>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</si>
  <si>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</si>
  <si>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</si>
  <si>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</si>
  <si>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</si>
  <si>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</si>
  <si>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</si>
  <si>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</si>
  <si>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</si>
  <si>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</si>
  <si>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</si>
  <si>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</si>
  <si>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</si>
  <si>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</si>
  <si>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</si>
  <si>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</si>
  <si>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</si>
  <si>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</si>
  <si>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</si>
  <si>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</si>
  <si>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</si>
  <si>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</si>
  <si>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</si>
  <si>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</si>
  <si>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</si>
  <si>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</si>
  <si>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</si>
  <si>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</si>
  <si>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</si>
  <si>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</si>
  <si>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</si>
  <si>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</si>
  <si>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</si>
  <si>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</si>
  <si>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</si>
  <si>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</si>
  <si>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</si>
  <si>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</si>
  <si>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</si>
  <si>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</si>
  <si>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</si>
  <si>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</si>
  <si>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</si>
  <si>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</si>
  <si>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</si>
  <si>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</si>
  <si>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</si>
  <si>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</si>
  <si>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</si>
  <si>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</si>
  <si>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</si>
  <si>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</si>
  <si>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</si>
  <si>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 xml:space="preserve">&lt;: </t>
  </si>
  <si>
    <t>Arsénico</t>
  </si>
  <si>
    <t>Fósforo</t>
  </si>
  <si>
    <t>Níquel</t>
  </si>
  <si>
    <t>Fecha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</si>
  <si>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</si>
  <si>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</si>
  <si>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</si>
  <si>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</si>
  <si>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</si>
  <si>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</si>
  <si>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</si>
  <si>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</si>
  <si>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</si>
  <si>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</si>
  <si>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</si>
  <si>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</si>
  <si>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</si>
  <si>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</si>
  <si>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</si>
  <si>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</si>
  <si>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DIA 5</t>
  </si>
  <si>
    <t>Promedio DIA 5</t>
  </si>
  <si>
    <t>DIA 6</t>
  </si>
  <si>
    <t>Promedio DIA 6</t>
  </si>
  <si>
    <t>Promedio DIA 1</t>
  </si>
  <si>
    <t>"-" : No aplica.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</si>
  <si>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</si>
  <si>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</si>
  <si>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</si>
  <si>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</si>
  <si>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</si>
  <si>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</si>
  <si>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</si>
  <si>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</si>
  <si>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</si>
  <si>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</si>
  <si>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</si>
  <si>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</si>
  <si>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</si>
  <si>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</si>
  <si>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</si>
  <si>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</si>
  <si>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</si>
  <si>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</si>
  <si>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</si>
  <si>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</si>
  <si>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</si>
  <si>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</si>
  <si>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</si>
  <si>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</si>
  <si>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</si>
  <si>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CA-VMP-8</t>
  </si>
  <si>
    <t>Promedio:</t>
  </si>
  <si>
    <t>ESTACIÓN DE MONITOREO:</t>
  </si>
  <si>
    <t>DATOS DEL EQUIPO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</si>
  <si>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</si>
  <si>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</si>
  <si>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Estado:</t>
  </si>
  <si>
    <t>Cantidad:</t>
  </si>
  <si>
    <t>Maximo:</t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</si>
  <si>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</si>
  <si>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</si>
  <si>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</si>
  <si>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</si>
  <si>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</si>
  <si>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</si>
  <si>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</si>
  <si>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</si>
  <si>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10°C</t>
  </si>
  <si>
    <t>a T de muestreo</t>
  </si>
  <si>
    <t>Promedios: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</si>
  <si>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</si>
  <si>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---</t>
  </si>
  <si>
    <r>
      <t>Concentración en PM</t>
    </r>
    <r>
      <rPr>
        <b/>
        <vertAlign val="subscript"/>
        <sz val="9"/>
        <rFont val="Arial"/>
        <family val="2"/>
      </rPr>
      <t>10</t>
    </r>
  </si>
  <si>
    <r>
      <t>Concentración en PM</t>
    </r>
    <r>
      <rPr>
        <b/>
        <vertAlign val="subscript"/>
        <sz val="9"/>
        <rFont val="Arial"/>
        <family val="2"/>
      </rPr>
      <t>2,5</t>
    </r>
  </si>
  <si>
    <t>EQUIPO</t>
  </si>
  <si>
    <r>
      <t>MUESTREADOR MANUAL DE MATERIAL PARTICULADO DE ALTO VOLUMEN PARA PARTÍCULAS CON DIAMETRO MENOR A 10 MICRAS (PM</t>
    </r>
    <r>
      <rPr>
        <vertAlign val="sub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)</t>
    </r>
  </si>
  <si>
    <t>MARCA</t>
  </si>
  <si>
    <t>MODELO</t>
  </si>
  <si>
    <t>HI-VOL</t>
  </si>
  <si>
    <t>SERIE</t>
  </si>
  <si>
    <t>Tabla A.2.3.1. Promedio de datos meteorológicos</t>
  </si>
  <si>
    <t>Tabla A.2.3.2. Promedios diarios de temperatura y presión para el cálculo de concentración</t>
  </si>
  <si>
    <t>Tabla A.2.3.3. Flujo de muestreo promedio para muestreadores de alto volumen</t>
  </si>
  <si>
    <r>
      <t>Tabla A.2.3.4. Concentración de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y el volumen muestreado de metales - alto volumen</t>
    </r>
  </si>
  <si>
    <t>CONCENTRACIÓN DE METALES (ESTANDAR CANADA)</t>
  </si>
  <si>
    <r>
      <t>Tabla A.2.3.6.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</si>
  <si>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Tabla A.2.3.5. Pesaje y concentración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ambiente</t>
    </r>
  </si>
  <si>
    <r>
      <t>Tabla A.2.3.7.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</si>
  <si>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t>Debajo del límite de cuantificación</t>
  </si>
  <si>
    <t>&lt; L.C.:</t>
  </si>
  <si>
    <t>debajo del límite de cuantificación del método de ensayo de laboratorio</t>
  </si>
  <si>
    <t>Precipitación
(mm)</t>
  </si>
  <si>
    <t>PBAR</t>
  </si>
  <si>
    <t>PP</t>
  </si>
  <si>
    <t>TEMP</t>
  </si>
  <si>
    <t>HR</t>
  </si>
  <si>
    <t>ws</t>
  </si>
  <si>
    <t>Minimo:</t>
  </si>
  <si>
    <t>-:</t>
  </si>
  <si>
    <t>Sin data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</si>
  <si>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 L.C. : debajo del límite de cuantificación del método de ensayo de laboratorio.
         - : sin data</t>
    </r>
  </si>
  <si>
    <r>
      <t>(1) El cálculo de volumen muestrado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 xml:space="preserve">, se realizó en base a las condiciones de temperatura 10°C (283,15 °K) y presión estándar (760 mmHg ó 1013,25 mBar), establecidas en la Norma referencial ONTARIO’S AMBIENT AIR QUALITY CRITERIA.
</t>
    </r>
  </si>
  <si>
    <t>&lt;0.770</t>
  </si>
  <si>
    <t>&lt;1524.5</t>
  </si>
  <si>
    <t>&lt;0.763</t>
  </si>
  <si>
    <t>Celda en blanco: dato no registrado</t>
  </si>
  <si>
    <t>Nota: A falta de estación meteorológica en esta estación se tomo la data de la estación CA-VMP-9</t>
  </si>
  <si>
    <t>P9308X</t>
  </si>
  <si>
    <t xml:space="preserve"> BE181010012</t>
  </si>
  <si>
    <t>&lt;1.625</t>
  </si>
  <si>
    <t>&lt;1.321</t>
  </si>
  <si>
    <t>1.403</t>
  </si>
  <si>
    <t>1.150</t>
  </si>
  <si>
    <t>3.784</t>
  </si>
  <si>
    <t>2.093</t>
  </si>
  <si>
    <t>EVALUACIÓN AMBIENTAL DE SEGUIMIENTO DE LA CALIDAD DEL AIRE EN EL ÁMBITO DE LA ZONA INDUSTRIAL DE VENTANILLA - MI PERÚ, UBICADO EN LOS DISTRITOS DE VENTANILLA Y MI PERÚ, PROVINCIA CONSTITUCIONAL DEL CALLAO, DURANTE JUNIO DE 2022</t>
  </si>
  <si>
    <t>0004-6-2022-411</t>
  </si>
  <si>
    <t>2,519.006</t>
  </si>
  <si>
    <t>1,908.517</t>
  </si>
  <si>
    <t>926.233</t>
  </si>
  <si>
    <t>412.758</t>
  </si>
  <si>
    <t>776.434</t>
  </si>
  <si>
    <t>4.088</t>
  </si>
  <si>
    <t>3.564</t>
  </si>
  <si>
    <t>13.628</t>
  </si>
  <si>
    <t>13.306</t>
  </si>
  <si>
    <t>10.477</t>
  </si>
  <si>
    <t>29.705</t>
  </si>
  <si>
    <t>119.152</t>
  </si>
  <si>
    <t>48.864</t>
  </si>
  <si>
    <t>32.350</t>
  </si>
  <si>
    <t>29.475</t>
  </si>
  <si>
    <t>8.706</t>
  </si>
  <si>
    <t>7.441</t>
  </si>
  <si>
    <t>1.357</t>
  </si>
  <si>
    <t>&lt;1.506</t>
  </si>
  <si>
    <t>8.131</t>
  </si>
  <si>
    <t>3.128</t>
  </si>
  <si>
    <t>2.599</t>
  </si>
  <si>
    <t>3.657</t>
  </si>
  <si>
    <t>1.886</t>
  </si>
  <si>
    <t>3.312</t>
  </si>
  <si>
    <t>6,225.445</t>
  </si>
  <si>
    <t>4,640.952</t>
  </si>
  <si>
    <t>2,358.317</t>
  </si>
  <si>
    <t>1,138.719</t>
  </si>
  <si>
    <t>1,678.506</t>
  </si>
  <si>
    <t>2.231</t>
  </si>
  <si>
    <t>1.725</t>
  </si>
  <si>
    <t>1.058</t>
  </si>
  <si>
    <t>0.667</t>
  </si>
  <si>
    <t>329.682</t>
  </si>
  <si>
    <t>389.666</t>
  </si>
  <si>
    <t>181.447</t>
  </si>
  <si>
    <t>400.890</t>
  </si>
  <si>
    <t>141.381</t>
  </si>
  <si>
    <t>19.918</t>
  </si>
  <si>
    <t>25.001</t>
  </si>
  <si>
    <t>12.673</t>
  </si>
  <si>
    <t>&lt;1.586</t>
  </si>
  <si>
    <t>7.383</t>
  </si>
  <si>
    <t>9.016</t>
  </si>
  <si>
    <t>8.372</t>
  </si>
  <si>
    <t>16.077</t>
  </si>
  <si>
    <t>19.481</t>
  </si>
  <si>
    <t>31.579</t>
  </si>
  <si>
    <t>22.402</t>
  </si>
  <si>
    <t>20.194</t>
  </si>
  <si>
    <t>5.934</t>
  </si>
  <si>
    <t>6.003</t>
  </si>
  <si>
    <t>274.06</t>
  </si>
  <si>
    <t>162.92</t>
  </si>
  <si>
    <t>166.28</t>
  </si>
  <si>
    <t>49.69</t>
  </si>
  <si>
    <t>66.09</t>
  </si>
  <si>
    <t>4,294.61</t>
  </si>
  <si>
    <t>3,536.83</t>
  </si>
  <si>
    <t>1,875.58</t>
  </si>
  <si>
    <t>899.42</t>
  </si>
  <si>
    <t>1,129.14</t>
  </si>
  <si>
    <t>&lt;0.449</t>
  </si>
  <si>
    <t>0.529</t>
  </si>
  <si>
    <t>2,489.05</t>
  </si>
  <si>
    <t>1,887.48</t>
  </si>
  <si>
    <t>1,214.53</t>
  </si>
  <si>
    <t>997.06</t>
  </si>
  <si>
    <t>984.30</t>
  </si>
  <si>
    <t>105.409</t>
  </si>
  <si>
    <t>83.168</t>
  </si>
  <si>
    <t>42.872</t>
  </si>
  <si>
    <t>22.287</t>
  </si>
  <si>
    <t>26.956</t>
  </si>
  <si>
    <t>&lt;0.4960</t>
  </si>
  <si>
    <t>8.407</t>
  </si>
  <si>
    <t>7.004</t>
  </si>
  <si>
    <t>14.203</t>
  </si>
  <si>
    <t>8.637</t>
  </si>
  <si>
    <t>2.473</t>
  </si>
  <si>
    <t>9.258</t>
  </si>
  <si>
    <t>6.590</t>
  </si>
  <si>
    <t>3.715</t>
  </si>
  <si>
    <t>4.428</t>
  </si>
  <si>
    <t>3.991</t>
  </si>
  <si>
    <t>&lt;0.576</t>
  </si>
  <si>
    <t>429.192</t>
  </si>
  <si>
    <t>410.861</t>
  </si>
  <si>
    <t>322.863</t>
  </si>
  <si>
    <t>1,014.289</t>
  </si>
  <si>
    <t>3,368.270</t>
  </si>
  <si>
    <t>668.48</t>
  </si>
  <si>
    <t>680.79</t>
  </si>
  <si>
    <t>654.18</t>
  </si>
  <si>
    <t>309.57</t>
  </si>
  <si>
    <t>393.04</t>
  </si>
  <si>
    <t>4.62</t>
  </si>
  <si>
    <t>4.35</t>
  </si>
  <si>
    <t>9.32</t>
  </si>
  <si>
    <t>5.22</t>
  </si>
  <si>
    <t>22.15</t>
  </si>
  <si>
    <t>3,158.0</t>
  </si>
  <si>
    <t>2,797.0</t>
  </si>
  <si>
    <t>4,130.7</t>
  </si>
  <si>
    <t>4,148.5</t>
  </si>
  <si>
    <t>5,269.6</t>
  </si>
  <si>
    <t>5,208.2</t>
  </si>
  <si>
    <t>4,124.5</t>
  </si>
  <si>
    <t>65.631</t>
  </si>
  <si>
    <t>50.796</t>
  </si>
  <si>
    <t>42.930</t>
  </si>
  <si>
    <t>13.651</t>
  </si>
  <si>
    <t>18.113</t>
  </si>
  <si>
    <t>13.766</t>
  </si>
  <si>
    <t>10.500</t>
  </si>
  <si>
    <t>5.831</t>
  </si>
  <si>
    <t>4.704</t>
  </si>
  <si>
    <t>231.99</t>
  </si>
  <si>
    <t>684.08</t>
  </si>
  <si>
    <t>285.07</t>
  </si>
  <si>
    <t>79.75</t>
  </si>
  <si>
    <t>145.03</t>
  </si>
  <si>
    <t>&lt;1,625</t>
  </si>
  <si>
    <t>&lt;0,770</t>
  </si>
  <si>
    <t>&lt;1,321</t>
  </si>
  <si>
    <t>&lt;1,506</t>
  </si>
  <si>
    <t>&lt;1,586</t>
  </si>
  <si>
    <t>&lt;0,449</t>
  </si>
  <si>
    <t>&lt;0,4960</t>
  </si>
  <si>
    <t>&lt;0,576</t>
  </si>
  <si>
    <t>&lt;1524,5</t>
  </si>
  <si>
    <t>&lt;0,763</t>
  </si>
  <si>
    <t>Fuente: Informe de Ensayo N.° MA2226309 del laboratorio SGS del Perú S.A.C.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</si>
  <si>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MA2226309 del laboratorio SGS del Perú S.A.C.
"-" : No aplica.</t>
    </r>
  </si>
  <si>
    <t>1-222533</t>
  </si>
  <si>
    <t>1-222535</t>
  </si>
  <si>
    <t>1-222536</t>
  </si>
  <si>
    <t>1-222537</t>
  </si>
  <si>
    <t>1-222554</t>
  </si>
  <si>
    <t>Promedio DIA 4</t>
  </si>
  <si>
    <t xml:space="preserve">El monitoreo del dia 2 nocumplio las horas indicadas en el protocolo debido a corte de energia electrica
</t>
  </si>
  <si>
    <t>1-222555</t>
  </si>
  <si>
    <t>1-222556</t>
  </si>
  <si>
    <t>1-222557</t>
  </si>
  <si>
    <t>1-222558</t>
  </si>
  <si>
    <t>1-222559</t>
  </si>
  <si>
    <t>1-222560</t>
  </si>
  <si>
    <t>1-222561</t>
  </si>
  <si>
    <t>1-222562</t>
  </si>
  <si>
    <t>1-222563</t>
  </si>
  <si>
    <t>1-222564</t>
  </si>
  <si>
    <t>1-222534</t>
  </si>
  <si>
    <t>El monitoreo del día 2 no completo las horas indicadas en el protocolo debido a un corte de energía eléctrica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</si>
</sst>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"/>
    <numFmt numFmtId="166" formatCode="\&lt;#0.00"/>
    <numFmt numFmtId="167" formatCode="[h]:mm"/>
    <numFmt numFmtId="168" formatCode="[h]"/>
    <numFmt numFmtId="169" formatCode="0.0000"/>
    <numFmt numFmtId="170" formatCode="0.0%"/>
  </numFmts>
  <fonts count="4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theme="1"/>
      <name val="Lucida Sans"/>
      <family val="2"/>
    </font>
    <font>
      <b/>
      <sz val="10"/>
      <color rgb="FFFF0000"/>
      <name val="Arial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vertAlign val="subscript"/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00000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rgb="FFC4D79B"/>
        <bgColor theme="0"/>
      </patternFill>
    </fill>
    <fill>
      <patternFill patternType="solid">
        <fgColor rgb="FFC4D79B"/>
        <bgColor indexed="64"/>
      </patternFill>
    </fill>
    <fill>
      <patternFill patternType="solid">
        <fgColor rgb="FFD8E4BC"/>
        <bgColor theme="0"/>
      </patternFill>
    </fill>
    <fill>
      <patternFill patternType="solid">
        <fgColor rgb="FF9BBB59"/>
        <bgColor theme="0"/>
      </patternFill>
    </fill>
    <fill>
      <patternFill patternType="solid">
        <fgColor rgb="FF9BBB59"/>
        <bgColor indexed="64"/>
      </patternFill>
    </fill>
  </fills>
  <borders count="9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5" fillId="0" borderId="0">
      <alignment vertical="top"/>
    </xf>
    <xf numFmtId="9" fontId="31" fillId="0" borderId="0" applyFont="0" applyFill="0" applyBorder="0" applyAlignment="0" applyProtection="0"/>
  </cellStyleXfs>
  <cellXfs count="501">
    <xf numFmtId="0" fontId="0" fillId="0" borderId="0" xfId="0"/>
    <xf numFmtId="0" fontId="2" fillId="0" borderId="0" xfId="1"/>
    <xf numFmtId="0" fontId="2" fillId="2" borderId="0" xfId="1" applyFont="1" applyFill="1"/>
    <xf numFmtId="0" fontId="2" fillId="0" borderId="0" xfId="1" applyFont="1"/>
    <xf numFmtId="0" fontId="1" fillId="0" borderId="0" xfId="1" applyFont="1"/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/>
    <xf numFmtId="0" fontId="1" fillId="0" borderId="0" xfId="1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/>
    <xf numFmtId="0" fontId="17" fillId="0" borderId="0" xfId="0" applyFont="1" applyFill="1"/>
    <xf numFmtId="0" fontId="16" fillId="0" borderId="0" xfId="0" applyFont="1" applyAlignment="1">
      <alignment vertical="center"/>
    </xf>
    <xf numFmtId="0" fontId="1" fillId="0" borderId="0" xfId="0" applyFo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/>
    <xf numFmtId="0" fontId="16" fillId="4" borderId="10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6" fillId="4" borderId="0" xfId="0" applyFont="1" applyFill="1"/>
    <xf numFmtId="0" fontId="15" fillId="3" borderId="0" xfId="0" applyFont="1" applyFill="1"/>
    <xf numFmtId="14" fontId="15" fillId="7" borderId="1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/>
    </xf>
    <xf numFmtId="0" fontId="26" fillId="3" borderId="13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Alignment="1">
      <alignment horizontal="right" vertical="center"/>
    </xf>
    <xf numFmtId="166" fontId="19" fillId="3" borderId="0" xfId="0" applyNumberFormat="1" applyFont="1" applyFill="1" applyBorder="1" applyAlignment="1">
      <alignment horizontal="center" vertical="center" wrapText="1"/>
    </xf>
    <xf numFmtId="2" fontId="15" fillId="7" borderId="13" xfId="0" applyNumberFormat="1" applyFont="1" applyFill="1" applyBorder="1" applyAlignment="1">
      <alignment horizontal="center" vertical="center"/>
    </xf>
    <xf numFmtId="169" fontId="19" fillId="3" borderId="13" xfId="0" applyNumberFormat="1" applyFont="1" applyFill="1" applyBorder="1" applyAlignment="1">
      <alignment horizontal="center" vertical="center" wrapText="1"/>
    </xf>
    <xf numFmtId="165" fontId="19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top" wrapText="1"/>
    </xf>
    <xf numFmtId="0" fontId="2" fillId="4" borderId="0" xfId="1" applyFont="1" applyFill="1"/>
    <xf numFmtId="0" fontId="2" fillId="4" borderId="0" xfId="1" applyFont="1" applyFill="1" applyAlignment="1">
      <alignment horizontal="center" vertical="center"/>
    </xf>
    <xf numFmtId="0" fontId="2" fillId="3" borderId="0" xfId="1" applyFont="1" applyFill="1"/>
    <xf numFmtId="0" fontId="2" fillId="4" borderId="0" xfId="1" applyFont="1" applyFill="1" applyAlignment="1">
      <alignment horizontal="center"/>
    </xf>
    <xf numFmtId="0" fontId="2" fillId="3" borderId="0" xfId="1" applyFont="1" applyFill="1" applyAlignment="1">
      <alignment horizontal="center" vertical="center"/>
    </xf>
    <xf numFmtId="0" fontId="5" fillId="4" borderId="0" xfId="1" applyFont="1" applyFill="1" applyBorder="1" applyAlignment="1">
      <alignment vertical="center" wrapText="1"/>
    </xf>
    <xf numFmtId="0" fontId="4" fillId="6" borderId="13" xfId="1" applyFont="1" applyFill="1" applyBorder="1" applyAlignment="1">
      <alignment vertical="center"/>
    </xf>
    <xf numFmtId="0" fontId="3" fillId="10" borderId="13" xfId="1" applyFont="1" applyFill="1" applyBorder="1" applyAlignment="1">
      <alignment horizontal="center" vertical="center"/>
    </xf>
    <xf numFmtId="0" fontId="6" fillId="4" borderId="0" xfId="1" applyFont="1" applyFill="1" applyAlignment="1">
      <alignment vertical="center"/>
    </xf>
    <xf numFmtId="0" fontId="7" fillId="6" borderId="17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2" fillId="4" borderId="0" xfId="1" applyFont="1" applyFill="1" applyBorder="1"/>
    <xf numFmtId="0" fontId="5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1" fillId="10" borderId="18" xfId="1" applyFont="1" applyFill="1" applyBorder="1" applyAlignment="1"/>
    <xf numFmtId="0" fontId="1" fillId="10" borderId="19" xfId="1" applyFont="1" applyFill="1" applyBorder="1" applyAlignment="1"/>
    <xf numFmtId="0" fontId="1" fillId="3" borderId="0" xfId="1" applyFont="1" applyFill="1"/>
    <xf numFmtId="165" fontId="1" fillId="10" borderId="18" xfId="1" applyNumberFormat="1" applyFont="1" applyFill="1" applyBorder="1" applyAlignment="1">
      <alignment vertical="center"/>
    </xf>
    <xf numFmtId="0" fontId="1" fillId="10" borderId="19" xfId="1" applyFont="1" applyFill="1" applyBorder="1" applyAlignment="1">
      <alignment vertical="center"/>
    </xf>
    <xf numFmtId="0" fontId="2" fillId="3" borderId="0" xfId="1" applyFont="1" applyFill="1" applyBorder="1"/>
    <xf numFmtId="0" fontId="7" fillId="7" borderId="13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 wrapText="1"/>
    </xf>
    <xf numFmtId="165" fontId="1" fillId="6" borderId="17" xfId="1" applyNumberFormat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1" fillId="10" borderId="13" xfId="1" applyFont="1" applyFill="1" applyBorder="1" applyAlignment="1">
      <alignment horizontal="center" vertical="center"/>
    </xf>
    <xf numFmtId="165" fontId="1" fillId="10" borderId="18" xfId="1" applyNumberFormat="1" applyFont="1" applyFill="1" applyBorder="1" applyAlignment="1"/>
    <xf numFmtId="164" fontId="1" fillId="10" borderId="13" xfId="1" applyNumberFormat="1" applyFont="1" applyFill="1" applyBorder="1" applyAlignment="1">
      <alignment horizontal="center" vertical="center"/>
    </xf>
    <xf numFmtId="0" fontId="1" fillId="10" borderId="17" xfId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1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3" borderId="0" xfId="1" applyFill="1"/>
    <xf numFmtId="0" fontId="1" fillId="3" borderId="24" xfId="1" applyFont="1" applyFill="1" applyBorder="1" applyAlignment="1">
      <alignment horizontal="center" vertical="center"/>
    </xf>
    <xf numFmtId="0" fontId="1" fillId="10" borderId="25" xfId="1" applyFont="1" applyFill="1" applyBorder="1" applyAlignment="1">
      <alignment horizontal="center" vertical="center"/>
    </xf>
    <xf numFmtId="22" fontId="1" fillId="3" borderId="25" xfId="1" applyNumberFormat="1" applyFont="1" applyFill="1" applyBorder="1" applyAlignment="1">
      <alignment horizontal="center" vertical="center"/>
    </xf>
    <xf numFmtId="2" fontId="1" fillId="3" borderId="25" xfId="1" applyNumberFormat="1" applyFont="1" applyFill="1" applyBorder="1" applyAlignment="1">
      <alignment horizontal="center" vertical="center"/>
    </xf>
    <xf numFmtId="0" fontId="1" fillId="3" borderId="27" xfId="1" applyFont="1" applyFill="1" applyBorder="1" applyAlignment="1">
      <alignment horizontal="center" vertical="center"/>
    </xf>
    <xf numFmtId="22" fontId="1" fillId="3" borderId="13" xfId="1" applyNumberFormat="1" applyFont="1" applyFill="1" applyBorder="1" applyAlignment="1">
      <alignment horizontal="center" vertical="center"/>
    </xf>
    <xf numFmtId="2" fontId="1" fillId="3" borderId="13" xfId="1" applyNumberFormat="1" applyFont="1" applyFill="1" applyBorder="1" applyAlignment="1">
      <alignment horizontal="center" vertical="center"/>
    </xf>
    <xf numFmtId="1" fontId="1" fillId="10" borderId="13" xfId="1" applyNumberFormat="1" applyFont="1" applyFill="1" applyBorder="1" applyAlignment="1">
      <alignment horizontal="center"/>
    </xf>
    <xf numFmtId="0" fontId="2" fillId="3" borderId="0" xfId="0" applyFont="1" applyFill="1"/>
    <xf numFmtId="165" fontId="1" fillId="3" borderId="13" xfId="1" applyNumberFormat="1" applyFont="1" applyFill="1" applyBorder="1" applyAlignment="1">
      <alignment horizontal="center" vertical="center"/>
    </xf>
    <xf numFmtId="1" fontId="7" fillId="11" borderId="28" xfId="1" applyNumberFormat="1" applyFont="1" applyFill="1" applyBorder="1" applyAlignment="1">
      <alignment horizontal="center"/>
    </xf>
    <xf numFmtId="1" fontId="1" fillId="3" borderId="13" xfId="1" applyNumberFormat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/>
    </xf>
    <xf numFmtId="0" fontId="24" fillId="10" borderId="1" xfId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23" fillId="3" borderId="0" xfId="1" applyFont="1" applyFill="1" applyBorder="1" applyAlignment="1">
      <alignment horizontal="right" vertical="center"/>
    </xf>
    <xf numFmtId="0" fontId="24" fillId="3" borderId="0" xfId="0" applyFont="1" applyFill="1" applyBorder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7" fillId="3" borderId="0" xfId="1" applyFont="1" applyFill="1" applyBorder="1" applyAlignment="1">
      <alignment vertical="center"/>
    </xf>
    <xf numFmtId="0" fontId="7" fillId="7" borderId="0" xfId="1" applyFont="1" applyFill="1" applyBorder="1" applyAlignment="1">
      <alignment horizontal="center" vertical="center"/>
    </xf>
    <xf numFmtId="22" fontId="1" fillId="10" borderId="1" xfId="1" applyNumberFormat="1" applyFont="1" applyFill="1" applyBorder="1" applyAlignment="1">
      <alignment vertical="center"/>
    </xf>
    <xf numFmtId="22" fontId="1" fillId="3" borderId="1" xfId="1" applyNumberFormat="1" applyFont="1" applyFill="1" applyBorder="1" applyAlignment="1">
      <alignment vertical="center"/>
    </xf>
    <xf numFmtId="22" fontId="1" fillId="3" borderId="0" xfId="1" applyNumberFormat="1" applyFont="1" applyFill="1" applyBorder="1" applyAlignment="1">
      <alignment vertical="center"/>
    </xf>
    <xf numFmtId="0" fontId="1" fillId="3" borderId="16" xfId="1" applyFont="1" applyFill="1" applyBorder="1" applyAlignment="1">
      <alignment horizontal="left" vertical="center"/>
    </xf>
    <xf numFmtId="0" fontId="7" fillId="6" borderId="14" xfId="1" applyNumberFormat="1" applyFont="1" applyFill="1" applyBorder="1" applyAlignment="1">
      <alignment vertical="center"/>
    </xf>
    <xf numFmtId="0" fontId="7" fillId="6" borderId="15" xfId="1" applyNumberFormat="1" applyFont="1" applyFill="1" applyBorder="1" applyAlignment="1">
      <alignment horizontal="center" vertical="center"/>
    </xf>
    <xf numFmtId="0" fontId="1" fillId="4" borderId="0" xfId="1" applyFont="1" applyFill="1"/>
    <xf numFmtId="0" fontId="7" fillId="3" borderId="0" xfId="1" applyFont="1" applyFill="1" applyBorder="1" applyAlignment="1">
      <alignment horizontal="center" vertical="center"/>
    </xf>
    <xf numFmtId="22" fontId="1" fillId="3" borderId="0" xfId="1" applyNumberFormat="1" applyFont="1" applyFill="1" applyBorder="1" applyAlignment="1">
      <alignment horizontal="left" vertical="center"/>
    </xf>
    <xf numFmtId="20" fontId="1" fillId="3" borderId="0" xfId="1" applyNumberFormat="1" applyFont="1" applyFill="1" applyAlignment="1">
      <alignment horizontal="left" vertical="center"/>
    </xf>
    <xf numFmtId="0" fontId="1" fillId="3" borderId="0" xfId="1" applyFont="1" applyFill="1" applyAlignment="1">
      <alignment horizontal="left" vertical="center"/>
    </xf>
    <xf numFmtId="0" fontId="7" fillId="3" borderId="0" xfId="1" applyNumberFormat="1" applyFont="1" applyFill="1" applyBorder="1" applyAlignment="1">
      <alignment horizontal="right" vertical="center"/>
    </xf>
    <xf numFmtId="0" fontId="7" fillId="3" borderId="0" xfId="1" applyNumberFormat="1" applyFont="1" applyFill="1" applyBorder="1" applyAlignment="1">
      <alignment horizontal="center" vertical="center"/>
    </xf>
    <xf numFmtId="168" fontId="7" fillId="10" borderId="1" xfId="1" applyNumberFormat="1" applyFont="1" applyFill="1" applyBorder="1" applyAlignment="1">
      <alignment horizontal="center" vertical="center"/>
    </xf>
    <xf numFmtId="14" fontId="1" fillId="3" borderId="0" xfId="1" applyNumberFormat="1" applyFont="1" applyFill="1" applyBorder="1" applyAlignment="1">
      <alignment vertical="center"/>
    </xf>
    <xf numFmtId="14" fontId="7" fillId="3" borderId="0" xfId="1" applyNumberFormat="1" applyFont="1" applyFill="1" applyBorder="1" applyAlignment="1">
      <alignment horizontal="center" vertical="center"/>
    </xf>
    <xf numFmtId="2" fontId="7" fillId="3" borderId="0" xfId="1" applyNumberFormat="1" applyFont="1" applyFill="1" applyBorder="1" applyAlignment="1">
      <alignment horizontal="center" vertical="center"/>
    </xf>
    <xf numFmtId="14" fontId="7" fillId="3" borderId="0" xfId="1" applyNumberFormat="1" applyFont="1" applyFill="1" applyBorder="1" applyAlignment="1">
      <alignment vertical="center"/>
    </xf>
    <xf numFmtId="0" fontId="1" fillId="3" borderId="0" xfId="1" applyFont="1" applyFill="1" applyBorder="1"/>
    <xf numFmtId="165" fontId="1" fillId="10" borderId="1" xfId="1" applyNumberFormat="1" applyFont="1" applyFill="1" applyBorder="1" applyAlignment="1"/>
    <xf numFmtId="0" fontId="1" fillId="3" borderId="0" xfId="1" applyFont="1" applyFill="1" applyBorder="1" applyAlignment="1"/>
    <xf numFmtId="0" fontId="2" fillId="3" borderId="0" xfId="1" applyFont="1" applyFill="1" applyAlignment="1"/>
    <xf numFmtId="0" fontId="1" fillId="4" borderId="20" xfId="1" applyFont="1" applyFill="1" applyBorder="1"/>
    <xf numFmtId="0" fontId="1" fillId="4" borderId="0" xfId="1" applyFont="1" applyFill="1" applyAlignment="1">
      <alignment horizontal="center"/>
    </xf>
    <xf numFmtId="0" fontId="1" fillId="10" borderId="1" xfId="1" applyFont="1" applyFill="1" applyBorder="1" applyAlignment="1"/>
    <xf numFmtId="0" fontId="9" fillId="4" borderId="10" xfId="1" applyFont="1" applyFill="1" applyBorder="1" applyAlignment="1">
      <alignment vertical="center" wrapText="1"/>
    </xf>
    <xf numFmtId="0" fontId="9" fillId="4" borderId="11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 wrapText="1"/>
    </xf>
    <xf numFmtId="0" fontId="0" fillId="3" borderId="0" xfId="0" applyFill="1"/>
    <xf numFmtId="0" fontId="23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14" fontId="1" fillId="4" borderId="13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65" fontId="7" fillId="10" borderId="13" xfId="1" applyNumberFormat="1" applyFont="1" applyFill="1" applyBorder="1" applyAlignment="1">
      <alignment horizontal="center" vertical="center"/>
    </xf>
    <xf numFmtId="0" fontId="29" fillId="0" borderId="0" xfId="1" applyFont="1" applyFill="1" applyBorder="1" applyAlignment="1">
      <alignment vertical="center"/>
    </xf>
    <xf numFmtId="0" fontId="2" fillId="3" borderId="44" xfId="1" applyFont="1" applyFill="1" applyBorder="1"/>
    <xf numFmtId="0" fontId="1" fillId="3" borderId="0" xfId="1" applyFont="1" applyFill="1" applyAlignment="1">
      <alignment horizontal="center" vertical="center"/>
    </xf>
    <xf numFmtId="0" fontId="23" fillId="3" borderId="0" xfId="1" applyFont="1" applyFill="1" applyBorder="1" applyAlignment="1">
      <alignment vertical="center"/>
    </xf>
    <xf numFmtId="0" fontId="1" fillId="0" borderId="0" xfId="1" applyFont="1" applyFill="1"/>
    <xf numFmtId="0" fontId="23" fillId="3" borderId="0" xfId="1" applyFont="1" applyFill="1" applyAlignment="1">
      <alignment horizontal="left" vertical="center"/>
    </xf>
    <xf numFmtId="0" fontId="24" fillId="3" borderId="0" xfId="1" applyFont="1" applyFill="1" applyBorder="1" applyAlignment="1">
      <alignment horizontal="left" vertical="center"/>
    </xf>
    <xf numFmtId="0" fontId="1" fillId="0" borderId="0" xfId="1" applyFont="1" applyFill="1" applyBorder="1"/>
    <xf numFmtId="0" fontId="23" fillId="3" borderId="0" xfId="1" applyFont="1" applyFill="1" applyBorder="1" applyAlignment="1">
      <alignment horizontal="left" vertical="center"/>
    </xf>
    <xf numFmtId="0" fontId="24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center" vertical="center"/>
    </xf>
    <xf numFmtId="0" fontId="1" fillId="3" borderId="58" xfId="1" applyFont="1" applyFill="1" applyBorder="1" applyAlignment="1">
      <alignment horizontal="center" vertical="center"/>
    </xf>
    <xf numFmtId="0" fontId="1" fillId="10" borderId="59" xfId="1" applyFont="1" applyFill="1" applyBorder="1" applyAlignment="1">
      <alignment horizontal="center" vertical="center"/>
    </xf>
    <xf numFmtId="22" fontId="1" fillId="3" borderId="59" xfId="1" applyNumberFormat="1" applyFont="1" applyFill="1" applyBorder="1" applyAlignment="1">
      <alignment horizontal="center" vertical="center"/>
    </xf>
    <xf numFmtId="2" fontId="1" fillId="3" borderId="59" xfId="1" applyNumberFormat="1" applyFont="1" applyFill="1" applyBorder="1" applyAlignment="1">
      <alignment horizontal="center" vertical="center"/>
    </xf>
    <xf numFmtId="1" fontId="1" fillId="10" borderId="59" xfId="1" applyNumberFormat="1" applyFont="1" applyFill="1" applyBorder="1" applyAlignment="1">
      <alignment horizontal="center"/>
    </xf>
    <xf numFmtId="1" fontId="7" fillId="11" borderId="60" xfId="1" applyNumberFormat="1" applyFont="1" applyFill="1" applyBorder="1" applyAlignment="1">
      <alignment horizontal="center"/>
    </xf>
    <xf numFmtId="0" fontId="2" fillId="4" borderId="0" xfId="0" applyFont="1" applyFill="1" applyBorder="1"/>
    <xf numFmtId="1" fontId="1" fillId="3" borderId="59" xfId="1" applyNumberFormat="1" applyFont="1" applyFill="1" applyBorder="1" applyAlignment="1">
      <alignment horizontal="center" vertical="center"/>
    </xf>
    <xf numFmtId="14" fontId="15" fillId="7" borderId="28" xfId="0" applyNumberFormat="1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19" fillId="8" borderId="58" xfId="0" applyFont="1" applyFill="1" applyBorder="1" applyAlignment="1">
      <alignment horizontal="center" vertical="center" wrapText="1"/>
    </xf>
    <xf numFmtId="0" fontId="19" fillId="3" borderId="59" xfId="0" applyFont="1" applyFill="1" applyBorder="1" applyAlignment="1">
      <alignment horizontal="center" vertical="center" wrapText="1"/>
    </xf>
    <xf numFmtId="0" fontId="17" fillId="3" borderId="59" xfId="0" applyFont="1" applyFill="1" applyBorder="1" applyAlignment="1">
      <alignment horizontal="center"/>
    </xf>
    <xf numFmtId="0" fontId="26" fillId="3" borderId="59" xfId="0" applyFont="1" applyFill="1" applyBorder="1" applyAlignment="1">
      <alignment horizontal="center" vertical="center"/>
    </xf>
    <xf numFmtId="0" fontId="26" fillId="3" borderId="60" xfId="0" applyFont="1" applyFill="1" applyBorder="1" applyAlignment="1">
      <alignment horizontal="center" vertical="center"/>
    </xf>
    <xf numFmtId="2" fontId="15" fillId="7" borderId="28" xfId="0" applyNumberFormat="1" applyFont="1" applyFill="1" applyBorder="1" applyAlignment="1">
      <alignment horizontal="center" vertical="center"/>
    </xf>
    <xf numFmtId="169" fontId="19" fillId="3" borderId="28" xfId="0" applyNumberFormat="1" applyFont="1" applyFill="1" applyBorder="1" applyAlignment="1">
      <alignment horizontal="center" vertical="center" wrapText="1"/>
    </xf>
    <xf numFmtId="169" fontId="19" fillId="3" borderId="59" xfId="0" applyNumberFormat="1" applyFont="1" applyFill="1" applyBorder="1" applyAlignment="1">
      <alignment horizontal="center" vertical="center" wrapText="1"/>
    </xf>
    <xf numFmtId="169" fontId="19" fillId="3" borderId="60" xfId="0" applyNumberFormat="1" applyFont="1" applyFill="1" applyBorder="1" applyAlignment="1">
      <alignment horizontal="center" vertical="center" wrapText="1"/>
    </xf>
    <xf numFmtId="0" fontId="13" fillId="7" borderId="61" xfId="1" applyFont="1" applyFill="1" applyBorder="1" applyAlignment="1">
      <alignment vertical="center"/>
    </xf>
    <xf numFmtId="0" fontId="13" fillId="7" borderId="62" xfId="1" applyFont="1" applyFill="1" applyBorder="1" applyAlignment="1">
      <alignment vertical="center"/>
    </xf>
    <xf numFmtId="0" fontId="13" fillId="7" borderId="63" xfId="1" applyFont="1" applyFill="1" applyBorder="1" applyAlignment="1">
      <alignment vertical="center"/>
    </xf>
    <xf numFmtId="0" fontId="30" fillId="4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7" fillId="7" borderId="71" xfId="1" applyFont="1" applyFill="1" applyBorder="1" applyAlignment="1">
      <alignment horizontal="center" vertical="center" wrapText="1"/>
    </xf>
    <xf numFmtId="0" fontId="7" fillId="7" borderId="34" xfId="1" applyFont="1" applyFill="1" applyBorder="1" applyAlignment="1">
      <alignment horizontal="center" vertical="center" wrapText="1"/>
    </xf>
    <xf numFmtId="0" fontId="7" fillId="7" borderId="74" xfId="1" applyFont="1" applyFill="1" applyBorder="1" applyAlignment="1">
      <alignment horizontal="center" vertical="center" wrapText="1"/>
    </xf>
    <xf numFmtId="0" fontId="1" fillId="3" borderId="75" xfId="1" applyFont="1" applyFill="1" applyBorder="1" applyAlignment="1">
      <alignment vertical="center"/>
    </xf>
    <xf numFmtId="1" fontId="1" fillId="10" borderId="33" xfId="1" applyNumberFormat="1" applyFont="1" applyFill="1" applyBorder="1" applyAlignment="1">
      <alignment horizontal="center"/>
    </xf>
    <xf numFmtId="22" fontId="1" fillId="3" borderId="33" xfId="1" applyNumberFormat="1" applyFont="1" applyFill="1" applyBorder="1" applyAlignment="1">
      <alignment horizontal="center" vertical="center"/>
    </xf>
    <xf numFmtId="0" fontId="2" fillId="3" borderId="75" xfId="1" applyFill="1" applyBorder="1"/>
    <xf numFmtId="0" fontId="1" fillId="3" borderId="76" xfId="1" applyFont="1" applyFill="1" applyBorder="1" applyAlignment="1">
      <alignment horizontal="center" vertical="center"/>
    </xf>
    <xf numFmtId="0" fontId="17" fillId="3" borderId="22" xfId="0" applyFont="1" applyFill="1" applyBorder="1"/>
    <xf numFmtId="0" fontId="15" fillId="3" borderId="22" xfId="0" applyFont="1" applyFill="1" applyBorder="1"/>
    <xf numFmtId="169" fontId="19" fillId="3" borderId="19" xfId="0" applyNumberFormat="1" applyFont="1" applyFill="1" applyBorder="1" applyAlignment="1">
      <alignment horizontal="center" vertical="center" wrapText="1"/>
    </xf>
    <xf numFmtId="169" fontId="19" fillId="3" borderId="42" xfId="0" applyNumberFormat="1" applyFont="1" applyFill="1" applyBorder="1" applyAlignment="1">
      <alignment horizontal="center" vertical="center" wrapText="1"/>
    </xf>
    <xf numFmtId="2" fontId="2" fillId="0" borderId="0" xfId="1" applyNumberFormat="1"/>
    <xf numFmtId="164" fontId="1" fillId="3" borderId="13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/>
    </xf>
    <xf numFmtId="2" fontId="1" fillId="0" borderId="59" xfId="1" applyNumberFormat="1" applyFont="1" applyFill="1" applyBorder="1" applyAlignment="1">
      <alignment horizontal="center"/>
    </xf>
    <xf numFmtId="2" fontId="7" fillId="0" borderId="28" xfId="1" applyNumberFormat="1" applyFont="1" applyFill="1" applyBorder="1" applyAlignment="1">
      <alignment horizontal="center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" fillId="10" borderId="33" xfId="1" applyFont="1" applyFill="1" applyBorder="1" applyAlignment="1">
      <alignment horizontal="center" vertical="center"/>
    </xf>
    <xf numFmtId="165" fontId="7" fillId="11" borderId="26" xfId="1" applyNumberFormat="1" applyFont="1" applyFill="1" applyBorder="1" applyAlignment="1">
      <alignment horizontal="center"/>
    </xf>
    <xf numFmtId="165" fontId="7" fillId="11" borderId="28" xfId="1" applyNumberFormat="1" applyFont="1" applyFill="1" applyBorder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2" fontId="1" fillId="4" borderId="13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165" fontId="33" fillId="0" borderId="0" xfId="1" applyNumberFormat="1" applyFont="1"/>
    <xf numFmtId="0" fontId="17" fillId="0" borderId="0" xfId="0" applyFont="1" applyAlignment="1">
      <alignment vertical="center"/>
    </xf>
    <xf numFmtId="169" fontId="17" fillId="0" borderId="0" xfId="0" applyNumberFormat="1" applyFont="1" applyAlignment="1">
      <alignment vertical="center"/>
    </xf>
    <xf numFmtId="170" fontId="17" fillId="0" borderId="0" xfId="3" applyNumberFormat="1" applyFont="1"/>
    <xf numFmtId="0" fontId="17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164" fontId="17" fillId="0" borderId="0" xfId="0" applyNumberFormat="1" applyFont="1" applyAlignment="1">
      <alignment vertical="center"/>
    </xf>
    <xf numFmtId="9" fontId="17" fillId="0" borderId="0" xfId="3" applyFont="1" applyAlignment="1">
      <alignment vertical="center"/>
    </xf>
    <xf numFmtId="9" fontId="34" fillId="0" borderId="0" xfId="0" applyNumberFormat="1" applyFont="1"/>
    <xf numFmtId="0" fontId="34" fillId="0" borderId="0" xfId="0" applyFont="1"/>
    <xf numFmtId="0" fontId="34" fillId="0" borderId="0" xfId="0" applyFont="1" applyFill="1"/>
    <xf numFmtId="22" fontId="16" fillId="0" borderId="0" xfId="0" applyNumberFormat="1" applyFont="1" applyAlignment="1">
      <alignment vertical="center"/>
    </xf>
    <xf numFmtId="169" fontId="16" fillId="0" borderId="0" xfId="0" applyNumberFormat="1" applyFont="1" applyAlignment="1">
      <alignment vertical="center"/>
    </xf>
    <xf numFmtId="2" fontId="16" fillId="0" borderId="0" xfId="0" applyNumberFormat="1" applyFont="1" applyAlignment="1">
      <alignment vertical="center"/>
    </xf>
    <xf numFmtId="0" fontId="13" fillId="7" borderId="77" xfId="1" applyFont="1" applyFill="1" applyBorder="1" applyAlignment="1">
      <alignment horizontal="center" vertical="center" wrapText="1"/>
    </xf>
    <xf numFmtId="0" fontId="13" fillId="7" borderId="78" xfId="1" applyFont="1" applyFill="1" applyBorder="1" applyAlignment="1">
      <alignment horizontal="center" vertical="center" wrapText="1"/>
    </xf>
    <xf numFmtId="0" fontId="13" fillId="7" borderId="79" xfId="1" applyFont="1" applyFill="1" applyBorder="1" applyAlignment="1">
      <alignment horizontal="center" vertical="center" wrapText="1"/>
    </xf>
    <xf numFmtId="22" fontId="16" fillId="0" borderId="80" xfId="0" applyNumberFormat="1" applyFont="1" applyBorder="1" applyAlignment="1">
      <alignment vertical="center"/>
    </xf>
    <xf numFmtId="22" fontId="16" fillId="0" borderId="81" xfId="0" applyNumberFormat="1" applyFont="1" applyBorder="1" applyAlignment="1">
      <alignment vertical="center"/>
    </xf>
    <xf numFmtId="2" fontId="16" fillId="0" borderId="82" xfId="0" applyNumberFormat="1" applyFont="1" applyBorder="1" applyAlignment="1">
      <alignment vertical="center"/>
    </xf>
    <xf numFmtId="22" fontId="16" fillId="0" borderId="22" xfId="0" applyNumberFormat="1" applyFont="1" applyBorder="1" applyAlignment="1">
      <alignment vertical="center"/>
    </xf>
    <xf numFmtId="22" fontId="16" fillId="0" borderId="0" xfId="0" applyNumberFormat="1" applyFont="1" applyBorder="1" applyAlignment="1">
      <alignment vertical="center"/>
    </xf>
    <xf numFmtId="2" fontId="16" fillId="0" borderId="83" xfId="0" applyNumberFormat="1" applyFont="1" applyBorder="1" applyAlignment="1">
      <alignment vertical="center"/>
    </xf>
    <xf numFmtId="22" fontId="16" fillId="0" borderId="84" xfId="0" applyNumberFormat="1" applyFont="1" applyBorder="1" applyAlignment="1">
      <alignment vertical="center"/>
    </xf>
    <xf numFmtId="22" fontId="16" fillId="0" borderId="85" xfId="0" applyNumberFormat="1" applyFont="1" applyBorder="1" applyAlignment="1">
      <alignment vertical="center"/>
    </xf>
    <xf numFmtId="2" fontId="16" fillId="0" borderId="86" xfId="0" applyNumberFormat="1" applyFont="1" applyBorder="1" applyAlignment="1">
      <alignment vertical="center"/>
    </xf>
    <xf numFmtId="0" fontId="37" fillId="15" borderId="0" xfId="0" applyFont="1" applyFill="1" applyAlignment="1">
      <alignment horizontal="center" vertical="center" wrapText="1"/>
    </xf>
    <xf numFmtId="0" fontId="37" fillId="16" borderId="0" xfId="0" applyFont="1" applyFill="1" applyAlignment="1">
      <alignment horizontal="center" vertical="center" wrapText="1"/>
    </xf>
    <xf numFmtId="165" fontId="39" fillId="15" borderId="0" xfId="0" applyNumberFormat="1" applyFont="1" applyFill="1" applyAlignment="1">
      <alignment horizontal="center" vertical="center"/>
    </xf>
    <xf numFmtId="165" fontId="39" fillId="16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22" fontId="13" fillId="17" borderId="0" xfId="0" applyNumberFormat="1" applyFont="1" applyFill="1" applyAlignment="1">
      <alignment vertical="center"/>
    </xf>
    <xf numFmtId="0" fontId="13" fillId="17" borderId="0" xfId="0" applyFont="1" applyFill="1" applyAlignment="1">
      <alignment vertical="center"/>
    </xf>
    <xf numFmtId="2" fontId="13" fillId="17" borderId="0" xfId="0" applyNumberFormat="1" applyFont="1" applyFill="1" applyAlignment="1">
      <alignment vertical="center"/>
    </xf>
    <xf numFmtId="164" fontId="13" fillId="17" borderId="0" xfId="0" applyNumberFormat="1" applyFont="1" applyFill="1" applyAlignment="1">
      <alignment vertical="center"/>
    </xf>
    <xf numFmtId="2" fontId="15" fillId="17" borderId="0" xfId="0" applyNumberFormat="1" applyFont="1" applyFill="1" applyAlignment="1">
      <alignment vertical="center"/>
    </xf>
    <xf numFmtId="0" fontId="15" fillId="18" borderId="0" xfId="0" applyFont="1" applyFill="1" applyAlignment="1">
      <alignment horizontal="center" vertical="center"/>
    </xf>
    <xf numFmtId="0" fontId="13" fillId="18" borderId="0" xfId="0" applyFont="1" applyFill="1" applyAlignment="1">
      <alignment vertical="center"/>
    </xf>
    <xf numFmtId="2" fontId="13" fillId="18" borderId="0" xfId="0" applyNumberFormat="1" applyFont="1" applyFill="1" applyAlignment="1">
      <alignment vertical="center"/>
    </xf>
    <xf numFmtId="164" fontId="13" fillId="18" borderId="0" xfId="0" applyNumberFormat="1" applyFont="1" applyFill="1" applyAlignment="1">
      <alignment vertical="center"/>
    </xf>
    <xf numFmtId="22" fontId="13" fillId="18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6" fillId="18" borderId="0" xfId="0" quotePrefix="1" applyFont="1" applyFill="1" applyAlignment="1">
      <alignment horizontal="right" vertical="center"/>
    </xf>
    <xf numFmtId="0" fontId="23" fillId="6" borderId="0" xfId="1" applyFont="1" applyFill="1" applyAlignment="1">
      <alignment horizontal="center" vertical="center"/>
    </xf>
    <xf numFmtId="165" fontId="1" fillId="3" borderId="33" xfId="1" applyNumberFormat="1" applyFont="1" applyFill="1" applyBorder="1" applyAlignment="1">
      <alignment horizontal="center" vertical="center"/>
    </xf>
    <xf numFmtId="0" fontId="7" fillId="7" borderId="77" xfId="1" applyFont="1" applyFill="1" applyBorder="1" applyAlignment="1">
      <alignment horizontal="center" vertical="center" wrapText="1"/>
    </xf>
    <xf numFmtId="0" fontId="7" fillId="7" borderId="78" xfId="1" applyFont="1" applyFill="1" applyBorder="1" applyAlignment="1">
      <alignment horizontal="center" vertical="center" wrapText="1"/>
    </xf>
    <xf numFmtId="0" fontId="7" fillId="7" borderId="88" xfId="1" applyFont="1" applyFill="1" applyBorder="1" applyAlignment="1">
      <alignment horizontal="center" vertical="center" wrapText="1"/>
    </xf>
    <xf numFmtId="164" fontId="1" fillId="3" borderId="33" xfId="1" applyNumberFormat="1" applyFont="1" applyFill="1" applyBorder="1" applyAlignment="1">
      <alignment horizontal="center" vertical="center"/>
    </xf>
    <xf numFmtId="2" fontId="7" fillId="0" borderId="87" xfId="1" applyNumberFormat="1" applyFont="1" applyFill="1" applyBorder="1" applyAlignment="1">
      <alignment horizontal="center"/>
    </xf>
    <xf numFmtId="0" fontId="7" fillId="13" borderId="78" xfId="1" applyFont="1" applyFill="1" applyBorder="1" applyAlignment="1">
      <alignment horizontal="center" vertical="center" wrapText="1"/>
    </xf>
    <xf numFmtId="0" fontId="7" fillId="13" borderId="79" xfId="1" applyFont="1" applyFill="1" applyBorder="1" applyAlignment="1">
      <alignment horizontal="center" vertical="center" wrapText="1"/>
    </xf>
    <xf numFmtId="165" fontId="2" fillId="0" borderId="0" xfId="1" applyNumberFormat="1" applyFont="1"/>
    <xf numFmtId="0" fontId="26" fillId="3" borderId="13" xfId="0" applyNumberFormat="1" applyFont="1" applyFill="1" applyBorder="1" applyAlignment="1">
      <alignment horizontal="center" vertical="center"/>
    </xf>
    <xf numFmtId="0" fontId="1" fillId="4" borderId="13" xfId="0" applyNumberFormat="1" applyFont="1" applyFill="1" applyBorder="1" applyAlignment="1">
      <alignment horizontal="center" vertical="center"/>
    </xf>
    <xf numFmtId="0" fontId="1" fillId="3" borderId="13" xfId="0" applyNumberFormat="1" applyFont="1" applyFill="1" applyBorder="1" applyAlignment="1">
      <alignment horizontal="center" vertical="center"/>
    </xf>
    <xf numFmtId="0" fontId="19" fillId="19" borderId="27" xfId="0" applyFont="1" applyFill="1" applyBorder="1" applyAlignment="1">
      <alignment horizontal="center" vertical="center" wrapText="1"/>
    </xf>
    <xf numFmtId="0" fontId="19" fillId="19" borderId="13" xfId="0" applyFont="1" applyFill="1" applyBorder="1" applyAlignment="1">
      <alignment horizontal="center" vertical="center" wrapText="1"/>
    </xf>
    <xf numFmtId="0" fontId="17" fillId="19" borderId="13" xfId="0" applyFont="1" applyFill="1" applyBorder="1" applyAlignment="1">
      <alignment horizontal="center"/>
    </xf>
    <xf numFmtId="169" fontId="19" fillId="19" borderId="13" xfId="0" applyNumberFormat="1" applyFont="1" applyFill="1" applyBorder="1" applyAlignment="1">
      <alignment horizontal="center" vertical="center" wrapText="1"/>
    </xf>
    <xf numFmtId="0" fontId="1" fillId="10" borderId="25" xfId="1" applyNumberFormat="1" applyFont="1" applyFill="1" applyBorder="1" applyAlignment="1">
      <alignment horizont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" fontId="17" fillId="0" borderId="0" xfId="0" applyNumberFormat="1" applyFont="1" applyAlignment="1">
      <alignment vertical="center"/>
    </xf>
    <xf numFmtId="2" fontId="1" fillId="0" borderId="0" xfId="1" applyNumberFormat="1" applyFont="1" applyAlignment="1">
      <alignment vertical="center"/>
    </xf>
    <xf numFmtId="0" fontId="42" fillId="0" borderId="0" xfId="0" applyFont="1" applyAlignment="1">
      <alignment horizontal="center"/>
    </xf>
    <xf numFmtId="0" fontId="43" fillId="8" borderId="0" xfId="0" quotePrefix="1" applyFont="1" applyFill="1" applyBorder="1" applyAlignment="1">
      <alignment horizontal="right" vertical="center" wrapText="1"/>
    </xf>
    <xf numFmtId="0" fontId="42" fillId="0" borderId="0" xfId="0" applyFont="1" applyAlignment="1">
      <alignment horizontal="center" vertical="center"/>
    </xf>
    <xf numFmtId="0" fontId="26" fillId="3" borderId="13" xfId="0" quotePrefix="1" applyFont="1" applyFill="1" applyBorder="1" applyAlignment="1">
      <alignment horizontal="center" vertical="center"/>
    </xf>
    <xf numFmtId="169" fontId="19" fillId="3" borderId="13" xfId="0" quotePrefix="1" applyNumberFormat="1" applyFont="1" applyFill="1" applyBorder="1" applyAlignment="1">
      <alignment horizontal="center" vertical="center" wrapText="1"/>
    </xf>
    <xf numFmtId="164" fontId="26" fillId="3" borderId="13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/>
    </xf>
    <xf numFmtId="165" fontId="2" fillId="0" borderId="0" xfId="1" applyNumberFormat="1"/>
    <xf numFmtId="169" fontId="17" fillId="0" borderId="0" xfId="0" applyNumberFormat="1" applyFont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165" fontId="0" fillId="0" borderId="0" xfId="0" applyNumberFormat="1"/>
    <xf numFmtId="169" fontId="26" fillId="3" borderId="13" xfId="0" applyNumberFormat="1" applyFont="1" applyFill="1" applyBorder="1" applyAlignment="1">
      <alignment horizontal="center" vertical="center"/>
    </xf>
    <xf numFmtId="0" fontId="7" fillId="7" borderId="0" xfId="1" applyFont="1" applyFill="1" applyBorder="1" applyAlignment="1">
      <alignment horizontal="center" vertical="center"/>
    </xf>
    <xf numFmtId="0" fontId="1" fillId="10" borderId="13" xfId="1" applyNumberFormat="1" applyFont="1" applyFill="1" applyBorder="1" applyAlignment="1">
      <alignment horizontal="center"/>
    </xf>
    <xf numFmtId="164" fontId="15" fillId="17" borderId="0" xfId="0" applyNumberFormat="1" applyFont="1" applyFill="1" applyAlignment="1">
      <alignment vertical="center"/>
    </xf>
    <xf numFmtId="164" fontId="1" fillId="3" borderId="41" xfId="1" applyNumberFormat="1" applyFont="1" applyFill="1" applyBorder="1" applyAlignment="1">
      <alignment horizontal="center" vertical="center"/>
    </xf>
    <xf numFmtId="0" fontId="1" fillId="3" borderId="39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164" fontId="1" fillId="3" borderId="59" xfId="1" applyNumberFormat="1" applyFont="1" applyFill="1" applyBorder="1" applyAlignment="1">
      <alignment horizontal="center" vertical="center"/>
    </xf>
    <xf numFmtId="164" fontId="1" fillId="3" borderId="69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39" xfId="1" applyNumberFormat="1" applyFont="1" applyFill="1" applyBorder="1" applyAlignment="1">
      <alignment horizontal="center" vertical="center"/>
    </xf>
    <xf numFmtId="0" fontId="1" fillId="3" borderId="59" xfId="1" applyNumberFormat="1" applyFont="1" applyFill="1" applyBorder="1" applyAlignment="1">
      <alignment horizontal="center" vertical="center"/>
    </xf>
    <xf numFmtId="0" fontId="1" fillId="3" borderId="23" xfId="1" applyFont="1" applyFill="1" applyBorder="1" applyAlignment="1">
      <alignment vertical="center"/>
    </xf>
    <xf numFmtId="0" fontId="1" fillId="3" borderId="35" xfId="1" applyFont="1" applyFill="1" applyBorder="1" applyAlignment="1">
      <alignment vertical="center"/>
    </xf>
    <xf numFmtId="0" fontId="1" fillId="3" borderId="35" xfId="1" applyNumberFormat="1" applyFont="1" applyFill="1" applyBorder="1" applyAlignment="1">
      <alignment horizontal="center" vertical="center"/>
    </xf>
    <xf numFmtId="2" fontId="1" fillId="0" borderId="35" xfId="1" applyNumberFormat="1" applyFont="1" applyFill="1" applyBorder="1" applyAlignment="1">
      <alignment horizontal="center"/>
    </xf>
    <xf numFmtId="22" fontId="1" fillId="3" borderId="40" xfId="1" applyNumberFormat="1" applyFont="1" applyFill="1" applyBorder="1" applyAlignment="1">
      <alignment horizontal="center" vertical="center"/>
    </xf>
    <xf numFmtId="165" fontId="1" fillId="3" borderId="25" xfId="1" applyNumberFormat="1" applyFont="1" applyFill="1" applyBorder="1" applyAlignment="1">
      <alignment horizontal="center" vertical="center"/>
    </xf>
    <xf numFmtId="164" fontId="1" fillId="3" borderId="25" xfId="1" applyNumberFormat="1" applyFont="1" applyFill="1" applyBorder="1" applyAlignment="1">
      <alignment horizontal="center" vertical="center"/>
    </xf>
    <xf numFmtId="2" fontId="1" fillId="0" borderId="25" xfId="1" applyNumberFormat="1" applyFont="1" applyFill="1" applyBorder="1" applyAlignment="1">
      <alignment horizontal="center"/>
    </xf>
    <xf numFmtId="2" fontId="7" fillId="0" borderId="26" xfId="1" applyNumberFormat="1" applyFont="1" applyFill="1" applyBorder="1" applyAlignment="1">
      <alignment horizontal="center"/>
    </xf>
    <xf numFmtId="165" fontId="1" fillId="3" borderId="59" xfId="1" applyNumberFormat="1" applyFont="1" applyFill="1" applyBorder="1" applyAlignment="1">
      <alignment horizontal="center" vertical="center"/>
    </xf>
    <xf numFmtId="2" fontId="7" fillId="0" borderId="60" xfId="1" applyNumberFormat="1" applyFont="1" applyFill="1" applyBorder="1" applyAlignment="1">
      <alignment horizontal="center"/>
    </xf>
    <xf numFmtId="169" fontId="13" fillId="17" borderId="0" xfId="0" applyNumberFormat="1" applyFont="1" applyFill="1" applyAlignment="1">
      <alignment vertical="center"/>
    </xf>
    <xf numFmtId="164" fontId="16" fillId="0" borderId="0" xfId="0" applyNumberFormat="1" applyFont="1" applyAlignment="1">
      <alignment vertical="center"/>
    </xf>
    <xf numFmtId="0" fontId="26" fillId="0" borderId="13" xfId="0" applyNumberFormat="1" applyFont="1" applyFill="1" applyBorder="1" applyAlignment="1">
      <alignment horizontal="center" vertical="center"/>
    </xf>
    <xf numFmtId="0" fontId="26" fillId="0" borderId="13" xfId="0" applyFont="1" applyFill="1" applyBorder="1" applyAlignment="1">
      <alignment horizontal="center" vertical="center"/>
    </xf>
    <xf numFmtId="164" fontId="26" fillId="0" borderId="13" xfId="0" applyNumberFormat="1" applyFont="1" applyFill="1" applyBorder="1" applyAlignment="1">
      <alignment horizontal="center" vertical="center"/>
    </xf>
    <xf numFmtId="165" fontId="26" fillId="0" borderId="13" xfId="0" applyNumberFormat="1" applyFont="1" applyFill="1" applyBorder="1" applyAlignment="1">
      <alignment horizontal="center" vertical="center"/>
    </xf>
    <xf numFmtId="169" fontId="19" fillId="0" borderId="13" xfId="0" applyNumberFormat="1" applyFont="1" applyFill="1" applyBorder="1" applyAlignment="1">
      <alignment horizontal="center" vertical="center" wrapText="1"/>
    </xf>
    <xf numFmtId="165" fontId="16" fillId="0" borderId="82" xfId="0" applyNumberFormat="1" applyFont="1" applyBorder="1" applyAlignment="1">
      <alignment vertical="center"/>
    </xf>
    <xf numFmtId="165" fontId="16" fillId="0" borderId="83" xfId="0" applyNumberFormat="1" applyFont="1" applyBorder="1" applyAlignment="1">
      <alignment vertical="center"/>
    </xf>
    <xf numFmtId="165" fontId="13" fillId="17" borderId="0" xfId="0" applyNumberFormat="1" applyFont="1" applyFill="1" applyAlignment="1">
      <alignment vertical="center"/>
    </xf>
    <xf numFmtId="165" fontId="24" fillId="10" borderId="18" xfId="1" applyNumberFormat="1" applyFont="1" applyFill="1" applyBorder="1" applyAlignment="1"/>
    <xf numFmtId="2" fontId="26" fillId="3" borderId="59" xfId="0" applyNumberFormat="1" applyFont="1" applyFill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/>
    </xf>
    <xf numFmtId="0" fontId="1" fillId="3" borderId="0" xfId="0" applyFont="1" applyFill="1" applyBorder="1" applyAlignment="1">
      <alignment horizontal="left"/>
    </xf>
    <xf numFmtId="0" fontId="1" fillId="2" borderId="0" xfId="0" applyFont="1" applyFill="1"/>
    <xf numFmtId="0" fontId="1" fillId="10" borderId="73" xfId="1" applyFont="1" applyFill="1" applyBorder="1" applyAlignment="1">
      <alignment horizontal="center" vertical="center"/>
    </xf>
    <xf numFmtId="0" fontId="1" fillId="10" borderId="19" xfId="1" applyFont="1" applyFill="1" applyBorder="1" applyAlignment="1">
      <alignment horizontal="center" vertical="center"/>
    </xf>
    <xf numFmtId="0" fontId="1" fillId="10" borderId="89" xfId="1" applyFont="1" applyFill="1" applyBorder="1" applyAlignment="1">
      <alignment horizontal="center" vertical="center"/>
    </xf>
    <xf numFmtId="0" fontId="1" fillId="3" borderId="0" xfId="1" applyFont="1" applyFill="1" applyBorder="1" applyAlignment="1">
      <alignment vertical="center"/>
    </xf>
    <xf numFmtId="0" fontId="2" fillId="3" borderId="0" xfId="1" applyFill="1" applyBorder="1"/>
    <xf numFmtId="0" fontId="1" fillId="3" borderId="61" xfId="1" applyFont="1" applyFill="1" applyBorder="1" applyAlignment="1">
      <alignment horizontal="center" vertical="center"/>
    </xf>
    <xf numFmtId="0" fontId="1" fillId="3" borderId="91" xfId="1" applyFont="1" applyFill="1" applyBorder="1" applyAlignment="1">
      <alignment horizontal="center" vertical="center"/>
    </xf>
    <xf numFmtId="0" fontId="1" fillId="10" borderId="90" xfId="1" applyFont="1" applyFill="1" applyBorder="1" applyAlignment="1">
      <alignment horizontal="center" vertical="center"/>
    </xf>
    <xf numFmtId="0" fontId="1" fillId="3" borderId="64" xfId="1" applyFont="1" applyFill="1" applyBorder="1" applyAlignment="1">
      <alignment horizontal="center" vertical="center"/>
    </xf>
    <xf numFmtId="165" fontId="7" fillId="22" borderId="28" xfId="1" applyNumberFormat="1" applyFont="1" applyFill="1" applyBorder="1" applyAlignment="1">
      <alignment horizontal="center"/>
    </xf>
    <xf numFmtId="165" fontId="1" fillId="22" borderId="60" xfId="1" applyNumberFormat="1" applyFont="1" applyFill="1" applyBorder="1" applyAlignment="1">
      <alignment horizontal="center" vertical="center"/>
    </xf>
    <xf numFmtId="0" fontId="7" fillId="5" borderId="13" xfId="1" applyFont="1" applyFill="1" applyBorder="1" applyAlignment="1">
      <alignment horizontal="center" vertical="center" wrapText="1"/>
    </xf>
    <xf numFmtId="0" fontId="8" fillId="14" borderId="0" xfId="1" applyFont="1" applyFill="1" applyAlignment="1">
      <alignment horizontal="center" vertical="center"/>
    </xf>
    <xf numFmtId="0" fontId="9" fillId="5" borderId="5" xfId="1" applyFont="1" applyFill="1" applyBorder="1" applyAlignment="1">
      <alignment horizontal="center" vertical="center" wrapText="1"/>
    </xf>
    <xf numFmtId="0" fontId="9" fillId="5" borderId="36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9" fillId="5" borderId="37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5" borderId="38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/>
    </xf>
    <xf numFmtId="0" fontId="2" fillId="4" borderId="7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4" borderId="9" xfId="1" applyFont="1" applyFill="1" applyBorder="1" applyAlignment="1">
      <alignment horizontal="center"/>
    </xf>
    <xf numFmtId="0" fontId="7" fillId="7" borderId="0" xfId="1" applyFont="1" applyFill="1" applyBorder="1" applyAlignment="1">
      <alignment horizontal="center" vertical="center"/>
    </xf>
    <xf numFmtId="167" fontId="1" fillId="3" borderId="1" xfId="1" applyNumberFormat="1" applyFont="1" applyFill="1" applyBorder="1" applyAlignment="1">
      <alignment horizontal="center" vertical="center"/>
    </xf>
    <xf numFmtId="0" fontId="18" fillId="9" borderId="0" xfId="1" applyFont="1" applyFill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24" fillId="10" borderId="1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/>
    </xf>
    <xf numFmtId="0" fontId="23" fillId="6" borderId="0" xfId="1" applyFont="1" applyFill="1" applyAlignment="1">
      <alignment horizontal="center" vertical="center"/>
    </xf>
    <xf numFmtId="0" fontId="7" fillId="3" borderId="0" xfId="1" applyFont="1" applyFill="1" applyBorder="1" applyAlignment="1">
      <alignment horizontal="center"/>
    </xf>
    <xf numFmtId="0" fontId="1" fillId="21" borderId="13" xfId="1" applyFont="1" applyFill="1" applyBorder="1" applyAlignment="1">
      <alignment horizontal="justify" vertical="center" wrapText="1"/>
    </xf>
    <xf numFmtId="0" fontId="13" fillId="20" borderId="13" xfId="1" applyFont="1" applyFill="1" applyBorder="1" applyAlignment="1">
      <alignment horizontal="center" vertical="center"/>
    </xf>
    <xf numFmtId="0" fontId="8" fillId="9" borderId="0" xfId="1" applyFont="1" applyFill="1" applyAlignment="1">
      <alignment horizontal="center" vertical="center"/>
    </xf>
    <xf numFmtId="0" fontId="24" fillId="12" borderId="0" xfId="1" applyFont="1" applyFill="1" applyBorder="1" applyAlignment="1">
      <alignment horizontal="left" vertical="center" wrapText="1"/>
    </xf>
    <xf numFmtId="0" fontId="7" fillId="6" borderId="17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right" vertical="center"/>
    </xf>
    <xf numFmtId="22" fontId="7" fillId="6" borderId="18" xfId="1" applyNumberFormat="1" applyFont="1" applyFill="1" applyBorder="1" applyAlignment="1">
      <alignment horizontal="left" vertical="center"/>
    </xf>
    <xf numFmtId="0" fontId="7" fillId="6" borderId="19" xfId="1" applyFont="1" applyFill="1" applyBorder="1" applyAlignment="1">
      <alignment horizontal="left" vertical="center"/>
    </xf>
    <xf numFmtId="0" fontId="4" fillId="6" borderId="29" xfId="1" applyFont="1" applyFill="1" applyBorder="1" applyAlignment="1">
      <alignment horizontal="center" vertical="center"/>
    </xf>
    <xf numFmtId="0" fontId="2" fillId="10" borderId="30" xfId="1" applyFont="1" applyFill="1" applyBorder="1" applyAlignment="1">
      <alignment horizontal="center" vertical="center"/>
    </xf>
    <xf numFmtId="0" fontId="2" fillId="10" borderId="31" xfId="1" applyFont="1" applyFill="1" applyBorder="1" applyAlignment="1">
      <alignment horizontal="center" vertical="center"/>
    </xf>
    <xf numFmtId="0" fontId="2" fillId="10" borderId="32" xfId="1" applyFont="1" applyFill="1" applyBorder="1" applyAlignment="1">
      <alignment horizontal="center" vertical="center"/>
    </xf>
    <xf numFmtId="0" fontId="6" fillId="11" borderId="17" xfId="1" applyFont="1" applyFill="1" applyBorder="1" applyAlignment="1">
      <alignment horizontal="center" vertical="center"/>
    </xf>
    <xf numFmtId="0" fontId="6" fillId="11" borderId="18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/>
    </xf>
    <xf numFmtId="0" fontId="5" fillId="7" borderId="29" xfId="1" applyFont="1" applyFill="1" applyBorder="1" applyAlignment="1">
      <alignment horizontal="center" vertical="center" wrapText="1"/>
    </xf>
    <xf numFmtId="0" fontId="3" fillId="10" borderId="17" xfId="1" applyNumberFormat="1" applyFont="1" applyFill="1" applyBorder="1" applyAlignment="1">
      <alignment horizontal="center" vertical="center"/>
    </xf>
    <xf numFmtId="0" fontId="3" fillId="10" borderId="19" xfId="1" applyNumberFormat="1" applyFont="1" applyFill="1" applyBorder="1" applyAlignment="1">
      <alignment horizontal="center" vertical="center"/>
    </xf>
    <xf numFmtId="0" fontId="4" fillId="6" borderId="17" xfId="1" applyFont="1" applyFill="1" applyBorder="1" applyAlignment="1">
      <alignment horizontal="left" vertical="center"/>
    </xf>
    <xf numFmtId="0" fontId="4" fillId="6" borderId="19" xfId="1" applyFont="1" applyFill="1" applyBorder="1" applyAlignment="1">
      <alignment horizontal="left" vertical="center"/>
    </xf>
    <xf numFmtId="0" fontId="7" fillId="7" borderId="13" xfId="1" applyFont="1" applyFill="1" applyBorder="1" applyAlignment="1">
      <alignment horizontal="center" vertical="center" wrapText="1"/>
    </xf>
    <xf numFmtId="22" fontId="7" fillId="6" borderId="19" xfId="1" applyNumberFormat="1" applyFont="1" applyFill="1" applyBorder="1" applyAlignment="1">
      <alignment horizontal="left" vertical="center"/>
    </xf>
    <xf numFmtId="164" fontId="1" fillId="6" borderId="18" xfId="1" applyNumberFormat="1" applyFont="1" applyFill="1" applyBorder="1" applyAlignment="1">
      <alignment horizontal="center" vertical="center"/>
    </xf>
    <xf numFmtId="164" fontId="1" fillId="6" borderId="19" xfId="1" applyNumberFormat="1" applyFont="1" applyFill="1" applyBorder="1" applyAlignment="1">
      <alignment horizontal="center" vertical="center"/>
    </xf>
    <xf numFmtId="0" fontId="7" fillId="7" borderId="17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7" borderId="19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33" xfId="1" applyFont="1" applyFill="1" applyBorder="1" applyAlignment="1">
      <alignment horizontal="center" vertical="center" wrapText="1"/>
    </xf>
    <xf numFmtId="0" fontId="7" fillId="7" borderId="67" xfId="1" applyFont="1" applyFill="1" applyBorder="1" applyAlignment="1">
      <alignment horizontal="center" vertical="center" wrapText="1"/>
    </xf>
    <xf numFmtId="0" fontId="7" fillId="7" borderId="68" xfId="1" applyFont="1" applyFill="1" applyBorder="1" applyAlignment="1">
      <alignment horizontal="center" vertical="center" wrapText="1"/>
    </xf>
    <xf numFmtId="0" fontId="7" fillId="7" borderId="69" xfId="1" applyFont="1" applyFill="1" applyBorder="1" applyAlignment="1">
      <alignment horizontal="center" vertical="center" wrapText="1"/>
    </xf>
    <xf numFmtId="0" fontId="7" fillId="7" borderId="70" xfId="1" applyFont="1" applyFill="1" applyBorder="1" applyAlignment="1">
      <alignment horizontal="center" vertical="center" wrapText="1"/>
    </xf>
    <xf numFmtId="164" fontId="1" fillId="6" borderId="17" xfId="1" applyNumberFormat="1" applyFont="1" applyFill="1" applyBorder="1" applyAlignment="1">
      <alignment horizontal="center" vertical="center"/>
    </xf>
    <xf numFmtId="0" fontId="13" fillId="7" borderId="13" xfId="1" applyFont="1" applyFill="1" applyBorder="1" applyAlignment="1">
      <alignment horizontal="center" vertical="center"/>
    </xf>
    <xf numFmtId="0" fontId="1" fillId="6" borderId="13" xfId="1" applyFont="1" applyFill="1" applyBorder="1" applyAlignment="1">
      <alignment horizontal="justify" vertical="center" wrapText="1"/>
    </xf>
    <xf numFmtId="164" fontId="1" fillId="6" borderId="13" xfId="1" applyNumberFormat="1" applyFont="1" applyFill="1" applyBorder="1" applyAlignment="1">
      <alignment horizontal="center" vertical="center"/>
    </xf>
    <xf numFmtId="0" fontId="2" fillId="4" borderId="10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12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0" fontId="1" fillId="3" borderId="59" xfId="1" applyFont="1" applyFill="1" applyBorder="1" applyAlignment="1">
      <alignment horizontal="center" vertical="center"/>
    </xf>
    <xf numFmtId="164" fontId="1" fillId="3" borderId="59" xfId="1" applyNumberFormat="1" applyFont="1" applyFill="1" applyBorder="1" applyAlignment="1">
      <alignment horizontal="center" vertical="center"/>
    </xf>
    <xf numFmtId="0" fontId="1" fillId="3" borderId="34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 wrapText="1"/>
    </xf>
    <xf numFmtId="0" fontId="1" fillId="3" borderId="35" xfId="1" applyFont="1" applyFill="1" applyBorder="1" applyAlignment="1">
      <alignment horizontal="center" vertical="center" wrapText="1"/>
    </xf>
    <xf numFmtId="49" fontId="1" fillId="3" borderId="13" xfId="1" applyNumberFormat="1" applyFont="1" applyFill="1" applyBorder="1" applyAlignment="1">
      <alignment horizontal="center" vertical="center"/>
    </xf>
    <xf numFmtId="0" fontId="1" fillId="3" borderId="13" xfId="1" applyNumberFormat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horizontal="left" vertical="center" wrapText="1"/>
    </xf>
    <xf numFmtId="0" fontId="7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164" fontId="1" fillId="3" borderId="13" xfId="1" applyNumberFormat="1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center"/>
    </xf>
    <xf numFmtId="0" fontId="2" fillId="4" borderId="46" xfId="0" applyFont="1" applyFill="1" applyBorder="1" applyAlignment="1">
      <alignment horizontal="center"/>
    </xf>
    <xf numFmtId="0" fontId="2" fillId="4" borderId="56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47" xfId="0" applyFont="1" applyFill="1" applyBorder="1" applyAlignment="1">
      <alignment horizontal="center"/>
    </xf>
    <xf numFmtId="0" fontId="2" fillId="4" borderId="43" xfId="0" applyFont="1" applyFill="1" applyBorder="1" applyAlignment="1">
      <alignment horizontal="center"/>
    </xf>
    <xf numFmtId="0" fontId="2" fillId="4" borderId="57" xfId="0" applyFont="1" applyFill="1" applyBorder="1" applyAlignment="1">
      <alignment horizontal="center"/>
    </xf>
    <xf numFmtId="0" fontId="9" fillId="5" borderId="45" xfId="0" applyFont="1" applyFill="1" applyBorder="1" applyAlignment="1">
      <alignment horizontal="center" vertical="center" wrapText="1"/>
    </xf>
    <xf numFmtId="0" fontId="9" fillId="5" borderId="46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43" xfId="0" applyFont="1" applyFill="1" applyBorder="1" applyAlignment="1">
      <alignment horizontal="center" vertical="center" wrapText="1"/>
    </xf>
    <xf numFmtId="0" fontId="9" fillId="5" borderId="57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vertic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164" fontId="1" fillId="3" borderId="39" xfId="1" applyNumberFormat="1" applyFont="1" applyFill="1" applyBorder="1" applyAlignment="1">
      <alignment horizontal="center" vertical="center"/>
    </xf>
    <xf numFmtId="164" fontId="1" fillId="3" borderId="40" xfId="1" applyNumberFormat="1" applyFont="1" applyFill="1" applyBorder="1" applyAlignment="1">
      <alignment horizontal="center" vertical="center"/>
    </xf>
    <xf numFmtId="0" fontId="1" fillId="3" borderId="39" xfId="1" applyNumberFormat="1" applyFont="1" applyFill="1" applyBorder="1" applyAlignment="1">
      <alignment horizontal="center" vertical="center"/>
    </xf>
    <xf numFmtId="0" fontId="1" fillId="3" borderId="40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19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19" xfId="1" applyNumberFormat="1" applyFont="1" applyFill="1" applyBorder="1" applyAlignment="1">
      <alignment horizontal="center" vertical="center"/>
    </xf>
    <xf numFmtId="0" fontId="9" fillId="5" borderId="48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 wrapText="1" shrinkToFit="1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7" borderId="13" xfId="0" applyFont="1" applyFill="1" applyBorder="1" applyAlignment="1">
      <alignment horizontal="center" vertical="center" wrapText="1"/>
    </xf>
    <xf numFmtId="0" fontId="15" fillId="7" borderId="28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/>
    </xf>
    <xf numFmtId="0" fontId="15" fillId="7" borderId="24" xfId="0" applyFont="1" applyFill="1" applyBorder="1" applyAlignment="1">
      <alignment horizontal="center"/>
    </xf>
    <xf numFmtId="0" fontId="15" fillId="7" borderId="25" xfId="0" applyFont="1" applyFill="1" applyBorder="1" applyAlignment="1">
      <alignment horizontal="center"/>
    </xf>
    <xf numFmtId="0" fontId="15" fillId="7" borderId="26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24" fillId="10" borderId="0" xfId="1" applyFont="1" applyFill="1" applyBorder="1" applyAlignment="1">
      <alignment horizontal="center" vertical="center" wrapText="1"/>
    </xf>
    <xf numFmtId="2" fontId="1" fillId="3" borderId="17" xfId="1" applyNumberFormat="1" applyFont="1" applyFill="1" applyBorder="1" applyAlignment="1">
      <alignment horizontal="center" vertical="center"/>
    </xf>
    <xf numFmtId="2" fontId="1" fillId="3" borderId="19" xfId="1" applyNumberFormat="1" applyFont="1" applyFill="1" applyBorder="1" applyAlignment="1">
      <alignment horizontal="center" vertical="center"/>
    </xf>
    <xf numFmtId="0" fontId="13" fillId="7" borderId="61" xfId="1" applyFont="1" applyFill="1" applyBorder="1" applyAlignment="1">
      <alignment horizontal="center" vertical="center"/>
    </xf>
    <xf numFmtId="0" fontId="13" fillId="7" borderId="62" xfId="1" applyFont="1" applyFill="1" applyBorder="1" applyAlignment="1">
      <alignment horizontal="center" vertical="center"/>
    </xf>
    <xf numFmtId="0" fontId="13" fillId="7" borderId="63" xfId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horizontal="justify" vertical="center" wrapText="1"/>
    </xf>
    <xf numFmtId="0" fontId="1" fillId="6" borderId="65" xfId="1" applyFont="1" applyFill="1" applyBorder="1" applyAlignment="1">
      <alignment horizontal="justify" vertical="center" wrapText="1"/>
    </xf>
    <xf numFmtId="0" fontId="1" fillId="6" borderId="66" xfId="1" applyFont="1" applyFill="1" applyBorder="1" applyAlignment="1">
      <alignment horizontal="justify" vertical="center" wrapText="1"/>
    </xf>
    <xf numFmtId="0" fontId="1" fillId="3" borderId="41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2" fontId="1" fillId="3" borderId="41" xfId="1" applyNumberFormat="1" applyFont="1" applyFill="1" applyBorder="1" applyAlignment="1">
      <alignment horizontal="center" vertical="center"/>
    </xf>
    <xf numFmtId="2" fontId="1" fillId="3" borderId="42" xfId="1" applyNumberFormat="1" applyFont="1" applyFill="1" applyBorder="1" applyAlignment="1">
      <alignment horizontal="center" vertical="center"/>
    </xf>
    <xf numFmtId="0" fontId="1" fillId="3" borderId="69" xfId="1" applyNumberFormat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vertical="center" wrapText="1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3" fillId="0" borderId="85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7" fillId="23" borderId="13" xfId="0" applyFont="1" applyFill="1" applyBorder="1" applyAlignment="1">
      <alignment horizontal="center" vertical="center" wrapText="1"/>
    </xf>
    <xf numFmtId="0" fontId="7" fillId="24" borderId="13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9BBB59"/>
      <color rgb="FFD8E4BC"/>
      <color rgb="FFFFFFCC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173354</xdr:colOff>
      <xdr:row>0</xdr:row>
      <xdr:rowOff>49530</xdr:rowOff>
    </xdr:from>
    <xdr:to>
      <xdr:col>0</xdr:col>
      <xdr:colOff>1686201</xdr:colOff>
      <xdr:row>3</xdr:row>
      <xdr:rowOff>122610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3354" y="49530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519249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5395" y="209548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93132</xdr:colOff>
      <xdr:row>22</xdr:row>
      <xdr:rowOff>84667</xdr:rowOff>
    </xdr:from>
    <xdr:to>
      <xdr:col>9</xdr:col>
      <xdr:colOff>208199</xdr:colOff>
      <xdr:row>24</xdr:row>
      <xdr:rowOff>338933</xdr:rowOff>
    </xdr:to>
    <xdr:sp macro="" textlink="">
      <xdr:nvSpPr>
        <xdr:cNvPr id="3" name="Rounded Rectangular Callou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4368799" y="3479800"/>
          <a:ext cx="1656000" cy="576000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76201</xdr:colOff>
      <xdr:row>3</xdr:row>
      <xdr:rowOff>50800</xdr:rowOff>
    </xdr:from>
    <xdr:to>
      <xdr:col>11</xdr:col>
      <xdr:colOff>132001</xdr:colOff>
      <xdr:row>9</xdr:row>
      <xdr:rowOff>6666</xdr:rowOff>
    </xdr:to>
    <xdr:sp macro="" textlink="">
      <xdr:nvSpPr>
        <xdr:cNvPr id="4" name="Rounded Rectangular Callout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/>
      </xdr:nvSpPr>
      <xdr:spPr>
        <a:xfrm>
          <a:off x="5892801" y="728133"/>
          <a:ext cx="1656000" cy="684000"/>
        </a:xfrm>
        <a:prstGeom prst="wedgeRoundRectCallout">
          <a:avLst>
            <a:gd name="adj1" fmla="val -80034"/>
            <a:gd name="adj2" fmla="val -31662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se</a:t>
          </a:r>
          <a:r>
            <a:rPr lang="es-PE" sz="1100" b="1" baseline="0">
              <a:solidFill>
                <a:schemeClr val="tx1"/>
              </a:solidFill>
            </a:rPr>
            <a:t> sombrean estan superando los valores de referencia </a:t>
          </a:r>
          <a:r>
            <a:rPr lang="es-PE" sz="1100" b="1" baseline="0">
              <a:solidFill>
                <a:srgbClr val="FF0000"/>
              </a:solidFill>
            </a:rPr>
            <a:t>AAQC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3"/>
  <sheetViews>
    <sheetView view="pageBreakPreview" topLeftCell="A177" zoomScaleNormal="100" zoomScaleSheetLayoutView="100" workbookViewId="0">
      <selection activeCell="J169" sqref="J169"/>
    </sheetView>
  </sheetViews>
  <sheetFormatPr baseColWidth="10" defaultColWidth="11.5703125" defaultRowHeight="12.75" x14ac:dyDescent="0.2"/>
  <cols>
    <col min="1" max="1" width="26.7109375" customWidth="1"/>
    <col min="2" max="2" width="17.5703125" customWidth="1"/>
    <col min="3" max="3" width="13.85546875" customWidth="1"/>
    <col min="4" max="4" width="19.28515625" customWidth="1"/>
    <col min="5" max="5" width="14.85546875" customWidth="1"/>
    <col min="6" max="6" width="17.140625" customWidth="1"/>
    <col min="7" max="7" width="2.28515625" style="135" customWidth="1"/>
  </cols>
  <sheetData>
    <row r="1" spans="1:14" ht="13.15" customHeight="1" x14ac:dyDescent="0.25">
      <c r="A1" s="132"/>
      <c r="B1" s="341" t="s">
        <v>225</v>
      </c>
      <c r="C1" s="341"/>
      <c r="D1" s="341"/>
      <c r="E1" s="341"/>
      <c r="F1" s="342"/>
      <c r="N1" s="279"/>
    </row>
    <row r="2" spans="1:14" ht="13.15" customHeight="1" x14ac:dyDescent="0.2">
      <c r="A2" s="133"/>
      <c r="B2" s="343"/>
      <c r="C2" s="343"/>
      <c r="D2" s="343"/>
      <c r="E2" s="343"/>
      <c r="F2" s="344"/>
    </row>
    <row r="3" spans="1:14" ht="13.15" customHeight="1" x14ac:dyDescent="0.2">
      <c r="A3" s="133"/>
      <c r="B3" s="343"/>
      <c r="C3" s="343"/>
      <c r="D3" s="343"/>
      <c r="E3" s="343"/>
      <c r="F3" s="344"/>
    </row>
    <row r="4" spans="1:14" ht="13.9" customHeight="1" thickBot="1" x14ac:dyDescent="0.25">
      <c r="A4" s="134"/>
      <c r="B4" s="345"/>
      <c r="C4" s="345"/>
      <c r="D4" s="345"/>
      <c r="E4" s="345"/>
      <c r="F4" s="346"/>
    </row>
    <row r="5" spans="1:14" ht="13.15" customHeight="1" x14ac:dyDescent="0.2">
      <c r="A5" s="135"/>
      <c r="B5" s="135"/>
      <c r="C5" s="135"/>
      <c r="D5" s="135"/>
      <c r="E5" s="135"/>
      <c r="F5" s="135"/>
    </row>
    <row r="6" spans="1:14" ht="36" customHeight="1" x14ac:dyDescent="0.2">
      <c r="A6" s="136" t="s">
        <v>180</v>
      </c>
      <c r="B6" s="348" t="s">
        <v>260</v>
      </c>
      <c r="C6" s="348"/>
      <c r="D6" s="348"/>
      <c r="E6" s="348"/>
      <c r="F6" s="348"/>
    </row>
    <row r="7" spans="1:14" ht="9.6" customHeight="1" x14ac:dyDescent="0.2">
      <c r="A7" s="135"/>
      <c r="B7" s="135"/>
      <c r="C7" s="135"/>
      <c r="D7" s="135"/>
      <c r="E7" s="135"/>
      <c r="F7" s="135"/>
    </row>
    <row r="8" spans="1:14" ht="15.6" customHeight="1" x14ac:dyDescent="0.2">
      <c r="A8" s="136" t="s">
        <v>197</v>
      </c>
      <c r="B8" s="276" t="s">
        <v>195</v>
      </c>
      <c r="C8" s="276"/>
      <c r="D8" s="136" t="s">
        <v>181</v>
      </c>
      <c r="E8" s="276" t="s">
        <v>261</v>
      </c>
      <c r="F8" s="207"/>
      <c r="G8" s="154"/>
    </row>
    <row r="9" spans="1:14" ht="9.6" customHeight="1" x14ac:dyDescent="0.2">
      <c r="A9" s="135"/>
      <c r="B9" s="135"/>
      <c r="C9" s="135"/>
      <c r="D9" s="135"/>
      <c r="E9" s="135"/>
      <c r="F9" s="135"/>
      <c r="G9" s="154"/>
    </row>
    <row r="10" spans="1:14" ht="15.6" customHeight="1" x14ac:dyDescent="0.2">
      <c r="A10" s="340" t="s">
        <v>198</v>
      </c>
      <c r="B10" s="340"/>
      <c r="C10" s="340"/>
      <c r="D10" s="340"/>
      <c r="E10" s="340"/>
      <c r="F10" s="340"/>
      <c r="G10" s="154"/>
    </row>
    <row r="11" spans="1:14" ht="9.6" customHeight="1" x14ac:dyDescent="0.2">
      <c r="A11" s="135"/>
      <c r="B11" s="135"/>
      <c r="C11" s="135"/>
      <c r="D11" s="135"/>
      <c r="E11" s="135"/>
      <c r="F11" s="135"/>
    </row>
    <row r="12" spans="1:14" ht="15.6" customHeight="1" x14ac:dyDescent="0.2">
      <c r="A12" s="136" t="s">
        <v>33</v>
      </c>
      <c r="B12" s="207" t="s">
        <v>183</v>
      </c>
      <c r="C12" s="276"/>
      <c r="D12" s="104" t="s">
        <v>8</v>
      </c>
      <c r="E12" s="347" t="s">
        <v>184</v>
      </c>
      <c r="F12" s="347"/>
    </row>
    <row r="13" spans="1:14" ht="9.6" customHeight="1" x14ac:dyDescent="0.2">
      <c r="A13" s="135"/>
      <c r="B13" s="135"/>
      <c r="C13" s="135"/>
      <c r="D13" s="137"/>
      <c r="E13" s="135"/>
      <c r="F13" s="135"/>
    </row>
    <row r="14" spans="1:14" ht="15.6" customHeight="1" x14ac:dyDescent="0.2">
      <c r="A14" s="104" t="s">
        <v>9</v>
      </c>
      <c r="B14" s="206" t="s">
        <v>185</v>
      </c>
      <c r="C14" s="275"/>
      <c r="D14" s="104" t="s">
        <v>10</v>
      </c>
      <c r="E14" s="347" t="s">
        <v>253</v>
      </c>
      <c r="F14" s="347"/>
    </row>
    <row r="15" spans="1:14" ht="13.9" customHeight="1" x14ac:dyDescent="0.2">
      <c r="A15" s="135"/>
      <c r="B15" s="135"/>
      <c r="C15" s="135"/>
      <c r="D15" s="135"/>
      <c r="E15" s="135"/>
      <c r="F15" s="135"/>
    </row>
    <row r="16" spans="1:14" ht="13.15" customHeight="1" x14ac:dyDescent="0.2">
      <c r="A16" s="339" t="s">
        <v>158</v>
      </c>
      <c r="B16" s="339"/>
      <c r="C16" s="339"/>
      <c r="D16" s="339"/>
      <c r="E16" s="339"/>
      <c r="F16" s="339"/>
    </row>
    <row r="17" spans="1:13" ht="33.75" x14ac:dyDescent="0.2">
      <c r="A17" s="138" t="s">
        <v>147</v>
      </c>
      <c r="B17" s="139" t="s">
        <v>175</v>
      </c>
      <c r="C17" s="139" t="s">
        <v>236</v>
      </c>
      <c r="D17" s="139" t="s">
        <v>176</v>
      </c>
      <c r="E17" s="138" t="s">
        <v>148</v>
      </c>
      <c r="F17" s="138" t="s">
        <v>149</v>
      </c>
    </row>
    <row r="18" spans="1:13" ht="13.9" customHeight="1" x14ac:dyDescent="0.2">
      <c r="A18" s="208">
        <v>44732.458333333336</v>
      </c>
      <c r="B18" s="141">
        <v>763.8649285189241</v>
      </c>
      <c r="C18" s="141">
        <v>0</v>
      </c>
      <c r="D18" s="142">
        <v>17.399999999999999</v>
      </c>
      <c r="E18" s="142">
        <v>83</v>
      </c>
      <c r="F18" s="142">
        <v>1.3</v>
      </c>
      <c r="I18" s="281" t="s">
        <v>237</v>
      </c>
      <c r="J18" s="281" t="s">
        <v>238</v>
      </c>
      <c r="K18" s="281" t="s">
        <v>239</v>
      </c>
      <c r="L18" s="281" t="s">
        <v>240</v>
      </c>
      <c r="M18" s="281" t="s">
        <v>241</v>
      </c>
    </row>
    <row r="19" spans="1:13" x14ac:dyDescent="0.2">
      <c r="A19" s="208">
        <v>44732.5</v>
      </c>
      <c r="B19" s="141">
        <v>763.71491576784024</v>
      </c>
      <c r="C19" s="141"/>
      <c r="D19" s="142">
        <v>18.899999999999999</v>
      </c>
      <c r="E19" s="142"/>
      <c r="F19" s="142">
        <v>2.2000000000000002</v>
      </c>
      <c r="H19" s="7" t="s">
        <v>242</v>
      </c>
      <c r="I19" s="289">
        <f>MIN(B18:B42,B47:B71,B76:B100,B105:B129,B134:B158)</f>
        <v>760.56464799507955</v>
      </c>
      <c r="J19" s="289">
        <f t="shared" ref="J19:M19" si="0">MIN(C18:C42,C47:C71,C76:C100,C105:C129,C134:C158)</f>
        <v>0</v>
      </c>
      <c r="K19" s="289">
        <f t="shared" si="0"/>
        <v>13.1</v>
      </c>
      <c r="L19" s="289">
        <f t="shared" si="0"/>
        <v>69</v>
      </c>
      <c r="M19" s="289">
        <f t="shared" si="0"/>
        <v>0</v>
      </c>
    </row>
    <row r="20" spans="1:13" x14ac:dyDescent="0.2">
      <c r="A20" s="208">
        <v>44732.541666666664</v>
      </c>
      <c r="B20" s="141">
        <v>762.96485201242103</v>
      </c>
      <c r="C20" s="141">
        <v>0</v>
      </c>
      <c r="D20" s="142">
        <v>20.6</v>
      </c>
      <c r="E20" s="142">
        <v>72</v>
      </c>
      <c r="F20" s="142">
        <v>4.5</v>
      </c>
      <c r="H20" s="7" t="s">
        <v>203</v>
      </c>
      <c r="I20" s="289">
        <f>MAX(B18:B42,B47:B71,B76:B100,B105:B129,B134:B158)</f>
        <v>764.84001140096905</v>
      </c>
      <c r="J20" s="289">
        <f t="shared" ref="J20:M20" si="1">MAX(C18:C42,C47:C71,C76:C100,C105:C129,C134:C158)</f>
        <v>0</v>
      </c>
      <c r="K20" s="289">
        <f t="shared" si="1"/>
        <v>20.6</v>
      </c>
      <c r="L20" s="289">
        <f t="shared" si="1"/>
        <v>93</v>
      </c>
      <c r="M20" s="289">
        <f t="shared" si="1"/>
        <v>4.5</v>
      </c>
    </row>
    <row r="21" spans="1:13" x14ac:dyDescent="0.2">
      <c r="A21" s="208">
        <v>44732.583333333336</v>
      </c>
      <c r="B21" s="141">
        <v>762.51481375916956</v>
      </c>
      <c r="C21" s="141">
        <v>0</v>
      </c>
      <c r="D21" s="142">
        <v>19.399999999999999</v>
      </c>
      <c r="E21" s="142">
        <v>74</v>
      </c>
      <c r="F21" s="142">
        <v>4.5</v>
      </c>
      <c r="H21" s="7" t="s">
        <v>196</v>
      </c>
      <c r="I21" s="289">
        <f>AVERAGE(B18:B42,B47:B71,B76:B100,B105:B129,B134:B158)</f>
        <v>762.58162616091272</v>
      </c>
      <c r="J21" s="289">
        <f t="shared" ref="J21:M21" si="2">AVERAGE(C18:C42,C47:C71,C76:C100,C105:C129,C134:C158)</f>
        <v>0</v>
      </c>
      <c r="K21" s="289">
        <f t="shared" si="2"/>
        <v>16.280672268907566</v>
      </c>
      <c r="L21" s="289">
        <f t="shared" si="2"/>
        <v>84.689655172413794</v>
      </c>
      <c r="M21" s="289">
        <f t="shared" si="2"/>
        <v>1.368644067796611</v>
      </c>
    </row>
    <row r="22" spans="1:13" x14ac:dyDescent="0.2">
      <c r="A22" s="208">
        <v>44732.625</v>
      </c>
      <c r="B22" s="141"/>
      <c r="C22" s="141"/>
      <c r="D22" s="142"/>
      <c r="E22" s="142"/>
      <c r="F22" s="142"/>
    </row>
    <row r="23" spans="1:13" x14ac:dyDescent="0.2">
      <c r="A23" s="208">
        <v>44732.666666666664</v>
      </c>
      <c r="B23" s="141">
        <v>761.68974362820836</v>
      </c>
      <c r="C23" s="141">
        <v>0</v>
      </c>
      <c r="D23" s="142">
        <v>19.399999999999999</v>
      </c>
      <c r="E23" s="142">
        <v>74</v>
      </c>
      <c r="F23" s="142">
        <v>3.1</v>
      </c>
    </row>
    <row r="24" spans="1:13" x14ac:dyDescent="0.2">
      <c r="A24" s="208">
        <v>44732.708333333336</v>
      </c>
      <c r="B24" s="141">
        <v>761.68974362820836</v>
      </c>
      <c r="C24" s="141">
        <v>0</v>
      </c>
      <c r="D24" s="142">
        <v>18.100000000000001</v>
      </c>
      <c r="E24" s="142">
        <v>78</v>
      </c>
      <c r="F24" s="142">
        <v>3.1</v>
      </c>
    </row>
    <row r="25" spans="1:13" x14ac:dyDescent="0.2">
      <c r="A25" s="208">
        <v>44732.75</v>
      </c>
      <c r="B25" s="141">
        <v>761.9147627548341</v>
      </c>
      <c r="C25" s="141">
        <v>0</v>
      </c>
      <c r="D25" s="142">
        <v>17.3</v>
      </c>
      <c r="E25" s="142">
        <v>80</v>
      </c>
      <c r="F25" s="142">
        <v>1.8</v>
      </c>
    </row>
    <row r="26" spans="1:13" x14ac:dyDescent="0.2">
      <c r="A26" s="208">
        <v>44732.791666666664</v>
      </c>
      <c r="B26" s="141">
        <v>761.9147627548341</v>
      </c>
      <c r="C26" s="141">
        <v>0</v>
      </c>
      <c r="D26" s="142">
        <v>17.100000000000001</v>
      </c>
      <c r="E26" s="142">
        <v>79</v>
      </c>
      <c r="F26" s="142">
        <v>0.9</v>
      </c>
    </row>
    <row r="27" spans="1:13" x14ac:dyDescent="0.2">
      <c r="A27" s="208">
        <v>44732.833333333336</v>
      </c>
      <c r="B27" s="141">
        <v>762.21478825700183</v>
      </c>
      <c r="C27" s="141">
        <v>0</v>
      </c>
      <c r="D27" s="142">
        <v>16.399999999999999</v>
      </c>
      <c r="E27" s="142">
        <v>82</v>
      </c>
      <c r="F27" s="142">
        <v>0.9</v>
      </c>
    </row>
    <row r="28" spans="1:13" x14ac:dyDescent="0.2">
      <c r="A28" s="208">
        <v>44732.875</v>
      </c>
      <c r="B28" s="141">
        <v>762.58982013471143</v>
      </c>
      <c r="C28" s="141">
        <v>0</v>
      </c>
      <c r="D28" s="142">
        <v>15.9</v>
      </c>
      <c r="E28" s="142">
        <v>84</v>
      </c>
      <c r="F28" s="142">
        <v>0.4</v>
      </c>
    </row>
    <row r="29" spans="1:13" x14ac:dyDescent="0.2">
      <c r="A29" s="208">
        <v>44732.916666666664</v>
      </c>
      <c r="B29" s="141">
        <v>762.81483926133717</v>
      </c>
      <c r="C29" s="141">
        <v>0</v>
      </c>
      <c r="D29" s="142">
        <v>15.4</v>
      </c>
      <c r="E29" s="142">
        <v>84</v>
      </c>
      <c r="F29" s="142">
        <v>0.4</v>
      </c>
    </row>
    <row r="30" spans="1:13" x14ac:dyDescent="0.2">
      <c r="A30" s="208">
        <v>44732.958333333336</v>
      </c>
      <c r="B30" s="141">
        <v>762.73983288579518</v>
      </c>
      <c r="C30" s="141">
        <v>0</v>
      </c>
      <c r="D30" s="142">
        <v>15.4</v>
      </c>
      <c r="E30" s="142">
        <v>85</v>
      </c>
      <c r="F30" s="142">
        <v>0.4</v>
      </c>
    </row>
    <row r="31" spans="1:13" x14ac:dyDescent="0.2">
      <c r="A31" s="208">
        <v>44733</v>
      </c>
      <c r="B31" s="141">
        <v>762.66482651025331</v>
      </c>
      <c r="C31" s="141">
        <v>0</v>
      </c>
      <c r="D31" s="142">
        <v>15.4</v>
      </c>
      <c r="E31" s="142">
        <v>85</v>
      </c>
      <c r="F31" s="142">
        <v>0.4</v>
      </c>
    </row>
    <row r="32" spans="1:13" x14ac:dyDescent="0.2">
      <c r="A32" s="208">
        <v>44733.041666666664</v>
      </c>
      <c r="B32" s="141">
        <v>761.98976913037598</v>
      </c>
      <c r="C32" s="141">
        <v>0</v>
      </c>
      <c r="D32" s="142">
        <v>14.8</v>
      </c>
      <c r="E32" s="142">
        <v>86</v>
      </c>
      <c r="F32" s="142">
        <v>0.4</v>
      </c>
    </row>
    <row r="33" spans="1:12" x14ac:dyDescent="0.2">
      <c r="A33" s="208">
        <v>44733.083333333336</v>
      </c>
      <c r="B33" s="141">
        <v>761.5397308771245</v>
      </c>
      <c r="C33" s="141">
        <v>0</v>
      </c>
      <c r="D33" s="142">
        <v>14.3</v>
      </c>
      <c r="E33" s="142">
        <v>87</v>
      </c>
      <c r="F33" s="142">
        <v>0.4</v>
      </c>
    </row>
    <row r="34" spans="1:12" x14ac:dyDescent="0.2">
      <c r="A34" s="208">
        <v>44733.125</v>
      </c>
      <c r="B34" s="141">
        <v>761.08969262387302</v>
      </c>
      <c r="C34" s="141">
        <v>0</v>
      </c>
      <c r="D34" s="142">
        <v>14</v>
      </c>
      <c r="E34" s="142">
        <v>88</v>
      </c>
      <c r="F34" s="142">
        <v>0</v>
      </c>
    </row>
    <row r="35" spans="1:12" x14ac:dyDescent="0.2">
      <c r="A35" s="208">
        <v>44733.166666666664</v>
      </c>
      <c r="B35" s="141">
        <v>760.56464799507955</v>
      </c>
      <c r="C35" s="141">
        <v>0</v>
      </c>
      <c r="D35" s="142">
        <v>13.9</v>
      </c>
      <c r="E35" s="142">
        <v>88</v>
      </c>
      <c r="F35" s="142">
        <v>0</v>
      </c>
    </row>
    <row r="36" spans="1:12" x14ac:dyDescent="0.2">
      <c r="A36" s="208">
        <v>44733.208333333336</v>
      </c>
      <c r="B36" s="141">
        <v>761.23970537495677</v>
      </c>
      <c r="C36" s="141">
        <v>0</v>
      </c>
      <c r="D36" s="142">
        <v>13.9</v>
      </c>
      <c r="E36" s="142">
        <v>88</v>
      </c>
      <c r="F36" s="142">
        <v>0.4</v>
      </c>
    </row>
    <row r="37" spans="1:12" x14ac:dyDescent="0.2">
      <c r="A37" s="208">
        <v>44733.25</v>
      </c>
      <c r="B37" s="141">
        <v>761.76475000375035</v>
      </c>
      <c r="C37" s="141">
        <v>0</v>
      </c>
      <c r="D37" s="142">
        <v>13.8</v>
      </c>
      <c r="E37" s="142">
        <v>90</v>
      </c>
      <c r="F37" s="142">
        <v>0.4</v>
      </c>
    </row>
    <row r="38" spans="1:12" x14ac:dyDescent="0.2">
      <c r="A38" s="208">
        <v>44733.291666666664</v>
      </c>
      <c r="B38" s="141">
        <v>762.2897946325437</v>
      </c>
      <c r="C38" s="141">
        <v>0</v>
      </c>
      <c r="D38" s="142">
        <v>14.3</v>
      </c>
      <c r="E38" s="142">
        <v>90</v>
      </c>
      <c r="F38" s="142">
        <v>0.4</v>
      </c>
    </row>
    <row r="39" spans="1:12" x14ac:dyDescent="0.2">
      <c r="A39" s="208">
        <v>44733.333333333336</v>
      </c>
      <c r="B39" s="141">
        <v>762.81483926133717</v>
      </c>
      <c r="C39" s="141">
        <v>0</v>
      </c>
      <c r="D39" s="142">
        <v>14.6</v>
      </c>
      <c r="E39" s="142">
        <v>91</v>
      </c>
      <c r="F39" s="142">
        <v>0.4</v>
      </c>
    </row>
    <row r="40" spans="1:12" x14ac:dyDescent="0.2">
      <c r="A40" s="208">
        <v>44733.375</v>
      </c>
      <c r="B40" s="141">
        <v>763.11486476350478</v>
      </c>
      <c r="C40" s="141">
        <v>0</v>
      </c>
      <c r="D40" s="142">
        <v>15.1</v>
      </c>
      <c r="E40" s="142">
        <v>90</v>
      </c>
      <c r="F40" s="142">
        <v>0.4</v>
      </c>
    </row>
    <row r="41" spans="1:12" x14ac:dyDescent="0.2">
      <c r="A41" s="208">
        <v>44733.416666666664</v>
      </c>
      <c r="B41" s="141"/>
      <c r="C41" s="141"/>
      <c r="D41" s="142"/>
      <c r="E41" s="142"/>
      <c r="F41" s="142"/>
    </row>
    <row r="42" spans="1:12" x14ac:dyDescent="0.2">
      <c r="A42" s="208">
        <v>44733.458333333336</v>
      </c>
      <c r="B42" s="141">
        <v>762.66482651025331</v>
      </c>
      <c r="C42" s="265">
        <v>0</v>
      </c>
      <c r="D42" s="266">
        <v>16.399999999999999</v>
      </c>
      <c r="E42" s="143">
        <v>86</v>
      </c>
      <c r="F42" s="266">
        <v>1.3</v>
      </c>
    </row>
    <row r="43" spans="1:12" x14ac:dyDescent="0.2">
      <c r="A43" s="205" t="s">
        <v>168</v>
      </c>
      <c r="B43" s="144">
        <f>AVERAGE(B18:B42)</f>
        <v>762.27675004549292</v>
      </c>
      <c r="C43" s="144">
        <f t="shared" ref="C43:F43" si="3">AVERAGE(C18:C42)</f>
        <v>0</v>
      </c>
      <c r="D43" s="144">
        <f t="shared" si="3"/>
        <v>16.165217391304349</v>
      </c>
      <c r="E43" s="144">
        <f t="shared" si="3"/>
        <v>83.818181818181813</v>
      </c>
      <c r="F43" s="144">
        <f t="shared" si="3"/>
        <v>1.2173913043478253</v>
      </c>
      <c r="H43" s="289">
        <f>MIN(B18:B41)</f>
        <v>760.56464799507955</v>
      </c>
      <c r="I43" s="289">
        <f t="shared" ref="I43:L43" si="4">MIN(C18:C41)</f>
        <v>0</v>
      </c>
      <c r="J43" s="289">
        <f t="shared" si="4"/>
        <v>13.8</v>
      </c>
      <c r="K43" s="289">
        <f t="shared" si="4"/>
        <v>72</v>
      </c>
      <c r="L43" s="289">
        <f t="shared" si="4"/>
        <v>0</v>
      </c>
    </row>
    <row r="44" spans="1:12" ht="13.9" customHeight="1" x14ac:dyDescent="0.2">
      <c r="A44" s="135"/>
      <c r="B44" s="135"/>
      <c r="C44" s="135"/>
      <c r="D44" s="135"/>
      <c r="E44" s="135"/>
      <c r="F44" s="135"/>
    </row>
    <row r="45" spans="1:12" ht="13.15" customHeight="1" x14ac:dyDescent="0.2">
      <c r="A45" s="339" t="s">
        <v>162</v>
      </c>
      <c r="B45" s="339"/>
      <c r="C45" s="339"/>
      <c r="D45" s="339"/>
      <c r="E45" s="339"/>
      <c r="F45" s="339"/>
    </row>
    <row r="46" spans="1:12" ht="33.75" x14ac:dyDescent="0.2">
      <c r="A46" s="139" t="s">
        <v>147</v>
      </c>
      <c r="B46" s="139" t="s">
        <v>175</v>
      </c>
      <c r="C46" s="139" t="s">
        <v>236</v>
      </c>
      <c r="D46" s="139" t="s">
        <v>176</v>
      </c>
      <c r="E46" s="139" t="s">
        <v>148</v>
      </c>
      <c r="F46" s="139" t="s">
        <v>149</v>
      </c>
    </row>
    <row r="47" spans="1:12" ht="13.9" customHeight="1" x14ac:dyDescent="0.2">
      <c r="A47" s="208">
        <v>44734.5</v>
      </c>
      <c r="B47" s="141">
        <v>763.26487751458876</v>
      </c>
      <c r="C47" s="141">
        <v>0</v>
      </c>
      <c r="D47" s="142">
        <v>18.600000000000001</v>
      </c>
      <c r="E47" s="142">
        <v>75</v>
      </c>
      <c r="F47" s="142">
        <v>1.8</v>
      </c>
    </row>
    <row r="48" spans="1:12" x14ac:dyDescent="0.2">
      <c r="A48" s="208">
        <v>44734.541666666664</v>
      </c>
      <c r="B48" s="141">
        <v>762.88984563687916</v>
      </c>
      <c r="C48" s="141">
        <v>0</v>
      </c>
      <c r="D48" s="142">
        <v>18.600000000000001</v>
      </c>
      <c r="E48" s="142">
        <v>73</v>
      </c>
      <c r="F48" s="142">
        <v>2.7</v>
      </c>
    </row>
    <row r="49" spans="1:6" x14ac:dyDescent="0.2">
      <c r="A49" s="208">
        <v>44734.583333333336</v>
      </c>
      <c r="B49" s="141">
        <v>762.2897946325437</v>
      </c>
      <c r="C49" s="141">
        <v>0</v>
      </c>
      <c r="D49" s="142">
        <v>19.5</v>
      </c>
      <c r="E49" s="142">
        <v>70</v>
      </c>
      <c r="F49" s="142">
        <v>2.2000000000000002</v>
      </c>
    </row>
    <row r="50" spans="1:6" x14ac:dyDescent="0.2">
      <c r="A50" s="208">
        <v>44734.625</v>
      </c>
      <c r="B50" s="141">
        <v>762.13978188145995</v>
      </c>
      <c r="C50" s="141">
        <v>0</v>
      </c>
      <c r="D50" s="142">
        <v>19.3</v>
      </c>
      <c r="E50" s="142">
        <v>69</v>
      </c>
      <c r="F50" s="142">
        <v>3.6</v>
      </c>
    </row>
    <row r="51" spans="1:6" x14ac:dyDescent="0.2">
      <c r="A51" s="208">
        <v>44734.666666666664</v>
      </c>
      <c r="B51" s="141">
        <v>761.9147627548341</v>
      </c>
      <c r="C51" s="141">
        <v>0</v>
      </c>
      <c r="D51" s="142">
        <v>18.899999999999999</v>
      </c>
      <c r="E51" s="142">
        <v>70</v>
      </c>
      <c r="F51" s="142">
        <v>3.6</v>
      </c>
    </row>
    <row r="52" spans="1:6" x14ac:dyDescent="0.2">
      <c r="A52" s="208">
        <v>44734.708333333336</v>
      </c>
      <c r="B52" s="141">
        <v>761.68974362820836</v>
      </c>
      <c r="C52" s="141">
        <v>0</v>
      </c>
      <c r="D52" s="142">
        <v>18.3</v>
      </c>
      <c r="E52" s="142">
        <v>73</v>
      </c>
      <c r="F52" s="142">
        <v>2.2000000000000002</v>
      </c>
    </row>
    <row r="53" spans="1:6" x14ac:dyDescent="0.2">
      <c r="A53" s="208">
        <v>44734.75</v>
      </c>
      <c r="B53" s="141">
        <v>761.76475000375035</v>
      </c>
      <c r="C53" s="141">
        <v>0</v>
      </c>
      <c r="D53" s="142">
        <v>16.8</v>
      </c>
      <c r="E53" s="142">
        <v>76</v>
      </c>
      <c r="F53" s="142">
        <v>2.2000000000000002</v>
      </c>
    </row>
    <row r="54" spans="1:6" x14ac:dyDescent="0.2">
      <c r="A54" s="208">
        <v>44734.791666666664</v>
      </c>
      <c r="B54" s="141">
        <v>761.98976913037598</v>
      </c>
      <c r="C54" s="141">
        <v>0</v>
      </c>
      <c r="D54" s="142">
        <v>16.100000000000001</v>
      </c>
      <c r="E54" s="142">
        <v>79</v>
      </c>
      <c r="F54" s="142">
        <v>2.2000000000000002</v>
      </c>
    </row>
    <row r="55" spans="1:6" x14ac:dyDescent="0.2">
      <c r="A55" s="208">
        <v>44734.833333333336</v>
      </c>
      <c r="B55" s="141">
        <v>762.51481375916956</v>
      </c>
      <c r="C55" s="141">
        <v>0</v>
      </c>
      <c r="D55" s="142">
        <v>15.6</v>
      </c>
      <c r="E55" s="142">
        <v>82</v>
      </c>
      <c r="F55" s="142">
        <v>1.8</v>
      </c>
    </row>
    <row r="56" spans="1:6" x14ac:dyDescent="0.2">
      <c r="A56" s="208">
        <v>44734.875</v>
      </c>
      <c r="B56" s="141">
        <v>762.51481375916956</v>
      </c>
      <c r="C56" s="141">
        <v>0</v>
      </c>
      <c r="D56" s="142">
        <v>15.3</v>
      </c>
      <c r="E56" s="142">
        <v>84</v>
      </c>
      <c r="F56" s="142">
        <v>0.4</v>
      </c>
    </row>
    <row r="57" spans="1:6" x14ac:dyDescent="0.2">
      <c r="A57" s="208">
        <v>44734.916666666664</v>
      </c>
      <c r="B57" s="141">
        <v>762.36480100808558</v>
      </c>
      <c r="C57" s="141">
        <v>0</v>
      </c>
      <c r="D57" s="142">
        <v>14.8</v>
      </c>
      <c r="E57" s="142">
        <v>84</v>
      </c>
      <c r="F57" s="142">
        <v>0.4</v>
      </c>
    </row>
    <row r="58" spans="1:6" x14ac:dyDescent="0.2">
      <c r="A58" s="208">
        <v>44734.958333333336</v>
      </c>
      <c r="B58" s="141">
        <v>762.36480100808558</v>
      </c>
      <c r="C58" s="141">
        <v>0</v>
      </c>
      <c r="D58" s="142">
        <v>14.4</v>
      </c>
      <c r="E58" s="142">
        <v>85</v>
      </c>
      <c r="F58" s="142">
        <v>0.4</v>
      </c>
    </row>
    <row r="59" spans="1:6" x14ac:dyDescent="0.2">
      <c r="A59" s="208">
        <v>44735</v>
      </c>
      <c r="B59" s="141">
        <v>762.2897946325437</v>
      </c>
      <c r="C59" s="141">
        <v>0</v>
      </c>
      <c r="D59" s="142">
        <v>14.3</v>
      </c>
      <c r="E59" s="142">
        <v>85</v>
      </c>
      <c r="F59" s="142">
        <v>0.4</v>
      </c>
    </row>
    <row r="60" spans="1:6" x14ac:dyDescent="0.2">
      <c r="A60" s="208">
        <v>44735.041666666664</v>
      </c>
      <c r="B60" s="141">
        <v>762.21478825700183</v>
      </c>
      <c r="C60" s="141">
        <v>0</v>
      </c>
      <c r="D60" s="142">
        <v>14</v>
      </c>
      <c r="E60" s="142">
        <v>86</v>
      </c>
      <c r="F60" s="142">
        <v>0</v>
      </c>
    </row>
    <row r="61" spans="1:6" x14ac:dyDescent="0.2">
      <c r="A61" s="208">
        <v>44735.083333333336</v>
      </c>
      <c r="B61" s="141">
        <v>761.76475000375035</v>
      </c>
      <c r="C61" s="141">
        <v>0</v>
      </c>
      <c r="D61" s="142">
        <v>14.1</v>
      </c>
      <c r="E61" s="142">
        <v>87</v>
      </c>
      <c r="F61" s="142">
        <v>0</v>
      </c>
    </row>
    <row r="62" spans="1:6" x14ac:dyDescent="0.2">
      <c r="A62" s="208">
        <v>44735.125</v>
      </c>
      <c r="B62" s="141">
        <v>761.23970537495677</v>
      </c>
      <c r="C62" s="141">
        <v>0</v>
      </c>
      <c r="D62" s="142">
        <v>13.8</v>
      </c>
      <c r="E62" s="142">
        <v>87</v>
      </c>
      <c r="F62" s="142">
        <v>0</v>
      </c>
    </row>
    <row r="63" spans="1:6" x14ac:dyDescent="0.2">
      <c r="A63" s="208">
        <v>44735.166666666664</v>
      </c>
      <c r="B63" s="141">
        <v>760.86467349724717</v>
      </c>
      <c r="C63" s="141">
        <v>0</v>
      </c>
      <c r="D63" s="142">
        <v>13.4</v>
      </c>
      <c r="E63" s="142">
        <v>87</v>
      </c>
      <c r="F63" s="142">
        <v>0.4</v>
      </c>
    </row>
    <row r="64" spans="1:6" x14ac:dyDescent="0.2">
      <c r="A64" s="208">
        <v>44735.208333333336</v>
      </c>
      <c r="B64" s="141">
        <v>761.01468624833103</v>
      </c>
      <c r="C64" s="141">
        <v>0</v>
      </c>
      <c r="D64" s="142">
        <v>13.4</v>
      </c>
      <c r="E64" s="142">
        <v>88</v>
      </c>
      <c r="F64" s="142">
        <v>0.9</v>
      </c>
    </row>
    <row r="65" spans="1:12" x14ac:dyDescent="0.2">
      <c r="A65" s="208">
        <v>44735.25</v>
      </c>
      <c r="B65" s="325">
        <v>761.68974362820836</v>
      </c>
      <c r="C65" s="325">
        <v>0</v>
      </c>
      <c r="D65" s="325">
        <v>13.1</v>
      </c>
      <c r="E65" s="325">
        <v>88</v>
      </c>
      <c r="F65" s="325">
        <v>0.4</v>
      </c>
    </row>
    <row r="66" spans="1:12" x14ac:dyDescent="0.2">
      <c r="A66" s="208">
        <v>44735.291666666664</v>
      </c>
      <c r="B66" s="141">
        <v>762.36480100808558</v>
      </c>
      <c r="C66" s="141">
        <v>0</v>
      </c>
      <c r="D66" s="142">
        <v>13.6</v>
      </c>
      <c r="E66" s="142">
        <v>89</v>
      </c>
      <c r="F66" s="142"/>
    </row>
    <row r="67" spans="1:12" x14ac:dyDescent="0.2">
      <c r="A67" s="208">
        <v>44735.333333333336</v>
      </c>
      <c r="B67" s="141">
        <v>762.96485201242103</v>
      </c>
      <c r="C67" s="141">
        <v>0</v>
      </c>
      <c r="D67" s="142">
        <v>15.1</v>
      </c>
      <c r="E67" s="142">
        <v>87</v>
      </c>
      <c r="F67" s="142">
        <v>0.4</v>
      </c>
    </row>
    <row r="68" spans="1:12" x14ac:dyDescent="0.2">
      <c r="A68" s="208">
        <v>44735.375</v>
      </c>
      <c r="B68" s="141">
        <v>763.11486476350478</v>
      </c>
      <c r="C68" s="141">
        <v>0</v>
      </c>
      <c r="D68" s="142">
        <v>16.100000000000001</v>
      </c>
      <c r="E68" s="142">
        <v>84</v>
      </c>
      <c r="F68" s="142">
        <v>0.4</v>
      </c>
    </row>
    <row r="69" spans="1:12" x14ac:dyDescent="0.2">
      <c r="A69" s="208">
        <v>44735.416666666664</v>
      </c>
      <c r="B69" s="141">
        <v>763.18987113904677</v>
      </c>
      <c r="C69" s="141">
        <v>0</v>
      </c>
      <c r="D69" s="142">
        <v>17.600000000000001</v>
      </c>
      <c r="E69" s="142">
        <v>81</v>
      </c>
      <c r="F69" s="142">
        <v>0.9</v>
      </c>
    </row>
    <row r="70" spans="1:12" x14ac:dyDescent="0.2">
      <c r="A70" s="208">
        <v>44735.458333333336</v>
      </c>
      <c r="B70" s="141">
        <v>762.58982013471143</v>
      </c>
      <c r="C70" s="141">
        <v>0</v>
      </c>
      <c r="D70" s="142">
        <v>17.3</v>
      </c>
      <c r="E70" s="142">
        <v>82</v>
      </c>
      <c r="F70" s="142">
        <v>3.1</v>
      </c>
    </row>
    <row r="71" spans="1:12" hidden="1" x14ac:dyDescent="0.2">
      <c r="A71" s="208"/>
      <c r="B71" s="141"/>
      <c r="C71" s="141"/>
      <c r="D71" s="142"/>
      <c r="E71" s="142"/>
      <c r="F71" s="142"/>
    </row>
    <row r="72" spans="1:12" x14ac:dyDescent="0.2">
      <c r="A72" s="205" t="s">
        <v>161</v>
      </c>
      <c r="B72" s="144">
        <f>AVERAGE(B47:B71)</f>
        <v>762.20853772570661</v>
      </c>
      <c r="C72" s="144">
        <f t="shared" ref="C72:F72" si="5">AVERAGE(C47:C71)</f>
        <v>0</v>
      </c>
      <c r="D72" s="144">
        <f t="shared" si="5"/>
        <v>15.916666666666671</v>
      </c>
      <c r="E72" s="144">
        <f t="shared" si="5"/>
        <v>81.291666666666671</v>
      </c>
      <c r="F72" s="144">
        <f t="shared" si="5"/>
        <v>1.3217391304347821</v>
      </c>
      <c r="H72">
        <f>MIN(B47:B70)</f>
        <v>760.86467349724717</v>
      </c>
      <c r="I72">
        <f>MIN(C47:C70)</f>
        <v>0</v>
      </c>
      <c r="J72">
        <f>MIN(D47:D70)</f>
        <v>13.1</v>
      </c>
      <c r="K72">
        <f>MIN(E47:E70)</f>
        <v>69</v>
      </c>
      <c r="L72">
        <f>MIN(F47:F70)</f>
        <v>0</v>
      </c>
    </row>
    <row r="73" spans="1:12" x14ac:dyDescent="0.2">
      <c r="A73" s="135"/>
      <c r="B73" s="135"/>
      <c r="C73" s="135"/>
      <c r="D73" s="135"/>
      <c r="E73" s="135"/>
      <c r="F73" s="135"/>
    </row>
    <row r="74" spans="1:12" ht="13.15" customHeight="1" x14ac:dyDescent="0.2">
      <c r="A74" s="339" t="s">
        <v>163</v>
      </c>
      <c r="B74" s="339"/>
      <c r="C74" s="339"/>
      <c r="D74" s="339"/>
      <c r="E74" s="339"/>
      <c r="F74" s="339"/>
    </row>
    <row r="75" spans="1:12" ht="33.75" x14ac:dyDescent="0.2">
      <c r="A75" s="139" t="s">
        <v>147</v>
      </c>
      <c r="B75" s="139" t="s">
        <v>175</v>
      </c>
      <c r="C75" s="139" t="s">
        <v>236</v>
      </c>
      <c r="D75" s="139" t="s">
        <v>176</v>
      </c>
      <c r="E75" s="139" t="s">
        <v>148</v>
      </c>
      <c r="F75" s="139" t="s">
        <v>149</v>
      </c>
    </row>
    <row r="76" spans="1:12" ht="13.9" customHeight="1" x14ac:dyDescent="0.2">
      <c r="A76" s="208">
        <v>44735.458333333336</v>
      </c>
      <c r="B76" s="141">
        <v>762.58982013471143</v>
      </c>
      <c r="C76" s="141">
        <v>0</v>
      </c>
      <c r="D76" s="142">
        <v>17.3</v>
      </c>
      <c r="E76" s="142">
        <v>82</v>
      </c>
      <c r="F76" s="142">
        <v>3.1</v>
      </c>
    </row>
    <row r="77" spans="1:12" x14ac:dyDescent="0.2">
      <c r="A77" s="208">
        <v>44735.5</v>
      </c>
      <c r="B77" s="141">
        <v>762.21478825700183</v>
      </c>
      <c r="C77" s="141">
        <v>0</v>
      </c>
      <c r="D77" s="142">
        <v>17.8</v>
      </c>
      <c r="E77" s="142">
        <v>80</v>
      </c>
      <c r="F77" s="142">
        <v>2.7</v>
      </c>
    </row>
    <row r="78" spans="1:12" x14ac:dyDescent="0.2">
      <c r="A78" s="208">
        <v>44735.541666666664</v>
      </c>
      <c r="B78" s="141">
        <v>761.61473725266637</v>
      </c>
      <c r="C78" s="141">
        <v>0</v>
      </c>
      <c r="D78" s="142">
        <v>17.899999999999999</v>
      </c>
      <c r="E78" s="142">
        <v>81</v>
      </c>
      <c r="F78" s="142">
        <v>3.1</v>
      </c>
    </row>
    <row r="79" spans="1:12" x14ac:dyDescent="0.2">
      <c r="A79" s="208">
        <v>44735.583333333336</v>
      </c>
      <c r="B79" s="141">
        <v>761.01468624833103</v>
      </c>
      <c r="C79" s="141">
        <v>0</v>
      </c>
      <c r="D79" s="142">
        <v>18.8</v>
      </c>
      <c r="E79" s="142">
        <v>78</v>
      </c>
      <c r="F79" s="142">
        <v>3.1</v>
      </c>
    </row>
    <row r="80" spans="1:12" x14ac:dyDescent="0.2">
      <c r="A80" s="208">
        <v>44735.625</v>
      </c>
      <c r="B80" s="141">
        <v>760.78966712170529</v>
      </c>
      <c r="C80" s="141">
        <v>0</v>
      </c>
      <c r="D80" s="142">
        <v>18.8</v>
      </c>
      <c r="E80" s="142">
        <v>77</v>
      </c>
      <c r="F80" s="142">
        <v>2.7</v>
      </c>
    </row>
    <row r="81" spans="1:6" x14ac:dyDescent="0.2">
      <c r="A81" s="208">
        <v>44735.666666666664</v>
      </c>
      <c r="B81" s="141">
        <v>760.78966712170529</v>
      </c>
      <c r="C81" s="141">
        <v>0</v>
      </c>
      <c r="D81" s="142">
        <v>17.3</v>
      </c>
      <c r="E81" s="142">
        <v>81</v>
      </c>
      <c r="F81" s="142">
        <v>2.7</v>
      </c>
    </row>
    <row r="82" spans="1:6" x14ac:dyDescent="0.2">
      <c r="A82" s="208">
        <v>44735.708333333336</v>
      </c>
      <c r="B82" s="141">
        <v>760.93967987278916</v>
      </c>
      <c r="C82" s="141">
        <v>0</v>
      </c>
      <c r="D82" s="142">
        <v>16.7</v>
      </c>
      <c r="E82" s="142">
        <v>83</v>
      </c>
      <c r="F82" s="142">
        <v>2.7</v>
      </c>
    </row>
    <row r="83" spans="1:6" x14ac:dyDescent="0.2">
      <c r="A83" s="208">
        <v>44735.75</v>
      </c>
      <c r="B83" s="141">
        <v>760.78966712170529</v>
      </c>
      <c r="C83" s="141">
        <v>0</v>
      </c>
      <c r="D83" s="142">
        <v>16.3</v>
      </c>
      <c r="E83" s="142">
        <v>84</v>
      </c>
      <c r="F83" s="142">
        <v>1.3</v>
      </c>
    </row>
    <row r="84" spans="1:6" x14ac:dyDescent="0.2">
      <c r="A84" s="208">
        <v>44735.791666666664</v>
      </c>
      <c r="B84" s="141">
        <v>761.31471175049876</v>
      </c>
      <c r="C84" s="141">
        <v>0</v>
      </c>
      <c r="D84" s="142">
        <v>15.8</v>
      </c>
      <c r="E84" s="142">
        <v>86</v>
      </c>
      <c r="F84" s="142">
        <v>1.3</v>
      </c>
    </row>
    <row r="85" spans="1:6" x14ac:dyDescent="0.2">
      <c r="A85" s="208">
        <v>44735.833333333336</v>
      </c>
      <c r="B85" s="141"/>
      <c r="C85" s="141"/>
      <c r="D85" s="142"/>
      <c r="E85" s="142"/>
      <c r="F85" s="142"/>
    </row>
    <row r="86" spans="1:6" x14ac:dyDescent="0.2">
      <c r="A86" s="208">
        <v>44735.875</v>
      </c>
      <c r="B86" s="141">
        <v>762.21478825700183</v>
      </c>
      <c r="C86" s="141">
        <v>0</v>
      </c>
      <c r="D86" s="142">
        <v>15.6</v>
      </c>
      <c r="E86" s="142"/>
      <c r="F86" s="142">
        <v>0.4</v>
      </c>
    </row>
    <row r="87" spans="1:6" x14ac:dyDescent="0.2">
      <c r="A87" s="208">
        <v>44735.916666666664</v>
      </c>
      <c r="B87" s="141">
        <v>762.43980738362757</v>
      </c>
      <c r="C87" s="141">
        <v>0</v>
      </c>
      <c r="D87" s="142">
        <v>15.4</v>
      </c>
      <c r="E87" s="142">
        <v>87</v>
      </c>
      <c r="F87" s="142">
        <v>0</v>
      </c>
    </row>
    <row r="88" spans="1:6" x14ac:dyDescent="0.2">
      <c r="A88" s="208">
        <v>44735.958333333336</v>
      </c>
      <c r="B88" s="141">
        <v>762.36480100808558</v>
      </c>
      <c r="C88" s="141">
        <v>0</v>
      </c>
      <c r="D88" s="142">
        <v>15.3</v>
      </c>
      <c r="E88" s="142">
        <v>87</v>
      </c>
      <c r="F88" s="142">
        <v>0.4</v>
      </c>
    </row>
    <row r="89" spans="1:6" x14ac:dyDescent="0.2">
      <c r="A89" s="208">
        <v>44736</v>
      </c>
      <c r="B89" s="141">
        <v>762.06477550591796</v>
      </c>
      <c r="C89" s="141">
        <v>0</v>
      </c>
      <c r="D89" s="142">
        <v>15.1</v>
      </c>
      <c r="E89" s="142">
        <v>87</v>
      </c>
      <c r="F89" s="142">
        <v>0.9</v>
      </c>
    </row>
    <row r="90" spans="1:6" x14ac:dyDescent="0.2">
      <c r="A90" s="208">
        <v>44736.041666666664</v>
      </c>
      <c r="B90" s="141">
        <v>761.61473725266637</v>
      </c>
      <c r="C90" s="141">
        <v>0</v>
      </c>
      <c r="D90" s="142">
        <v>14.9</v>
      </c>
      <c r="E90" s="142">
        <v>88</v>
      </c>
      <c r="F90" s="142">
        <v>0.4</v>
      </c>
    </row>
    <row r="91" spans="1:6" x14ac:dyDescent="0.2">
      <c r="A91" s="208">
        <v>44736.083333333336</v>
      </c>
      <c r="B91" s="141">
        <v>761.61473725266637</v>
      </c>
      <c r="C91" s="141">
        <v>0</v>
      </c>
      <c r="D91" s="142">
        <v>14.8</v>
      </c>
      <c r="E91" s="142">
        <v>88</v>
      </c>
      <c r="F91" s="142">
        <v>0.9</v>
      </c>
    </row>
    <row r="92" spans="1:6" x14ac:dyDescent="0.2">
      <c r="A92" s="208">
        <v>44736.125</v>
      </c>
      <c r="B92" s="141">
        <v>761.08969262387302</v>
      </c>
      <c r="C92" s="141">
        <v>0</v>
      </c>
      <c r="D92" s="142">
        <v>14.1</v>
      </c>
      <c r="E92" s="142">
        <v>89</v>
      </c>
      <c r="F92" s="142">
        <v>0.4</v>
      </c>
    </row>
    <row r="93" spans="1:6" x14ac:dyDescent="0.2">
      <c r="A93" s="208">
        <v>44736.166666666664</v>
      </c>
      <c r="B93" s="141">
        <v>761.23970537495677</v>
      </c>
      <c r="C93" s="141"/>
      <c r="D93" s="142"/>
      <c r="E93" s="142">
        <v>90</v>
      </c>
      <c r="F93" s="142">
        <v>0</v>
      </c>
    </row>
    <row r="94" spans="1:6" x14ac:dyDescent="0.2">
      <c r="A94" s="208">
        <v>44736.208333333336</v>
      </c>
      <c r="B94" s="141">
        <v>761.68974362820836</v>
      </c>
      <c r="C94" s="141">
        <v>0</v>
      </c>
      <c r="D94" s="142">
        <v>14.3</v>
      </c>
      <c r="E94" s="142">
        <v>89</v>
      </c>
      <c r="F94" s="142">
        <v>0.4</v>
      </c>
    </row>
    <row r="95" spans="1:6" x14ac:dyDescent="0.2">
      <c r="A95" s="208">
        <v>44736.25</v>
      </c>
      <c r="B95" s="141">
        <v>762.2897946325437</v>
      </c>
      <c r="C95" s="141">
        <v>0</v>
      </c>
      <c r="D95" s="142">
        <v>13.9</v>
      </c>
      <c r="E95" s="142">
        <v>89</v>
      </c>
      <c r="F95" s="142">
        <v>0.4</v>
      </c>
    </row>
    <row r="96" spans="1:6" x14ac:dyDescent="0.2">
      <c r="A96" s="208">
        <v>44736.291666666664</v>
      </c>
      <c r="B96" s="141">
        <v>762.88984563687916</v>
      </c>
      <c r="C96" s="141">
        <v>0</v>
      </c>
      <c r="D96" s="142">
        <v>13.8</v>
      </c>
      <c r="E96" s="142">
        <v>90</v>
      </c>
      <c r="F96" s="142">
        <v>0.9</v>
      </c>
    </row>
    <row r="97" spans="1:12" x14ac:dyDescent="0.2">
      <c r="A97" s="208">
        <v>44736.333333333336</v>
      </c>
      <c r="B97" s="141">
        <v>763.71491576784024</v>
      </c>
      <c r="C97" s="141">
        <v>0</v>
      </c>
      <c r="D97" s="142">
        <v>14.5</v>
      </c>
      <c r="E97" s="142">
        <v>90</v>
      </c>
      <c r="F97" s="142">
        <v>0.4</v>
      </c>
    </row>
    <row r="98" spans="1:12" x14ac:dyDescent="0.2">
      <c r="A98" s="208">
        <v>44736.375</v>
      </c>
      <c r="B98" s="141">
        <v>764.23996039663371</v>
      </c>
      <c r="C98" s="141">
        <v>0</v>
      </c>
      <c r="D98" s="142">
        <v>15.9</v>
      </c>
      <c r="E98" s="142">
        <v>88</v>
      </c>
      <c r="F98" s="142">
        <v>0.9</v>
      </c>
    </row>
    <row r="99" spans="1:12" x14ac:dyDescent="0.2">
      <c r="A99" s="208">
        <v>44736.416666666664</v>
      </c>
      <c r="B99" s="141">
        <v>764.16495402109172</v>
      </c>
      <c r="C99" s="141">
        <v>0</v>
      </c>
      <c r="D99" s="142">
        <v>17.8</v>
      </c>
      <c r="E99" s="142">
        <v>82</v>
      </c>
      <c r="F99" s="142">
        <v>1.3</v>
      </c>
    </row>
    <row r="100" spans="1:12" x14ac:dyDescent="0.2">
      <c r="A100" s="208">
        <v>44736.458333333336</v>
      </c>
      <c r="B100" s="141">
        <v>764.01494127000797</v>
      </c>
      <c r="C100" s="141">
        <v>0</v>
      </c>
      <c r="D100" s="142">
        <v>18.100000000000001</v>
      </c>
      <c r="E100" s="142">
        <v>80</v>
      </c>
      <c r="F100" s="142">
        <v>2.7</v>
      </c>
    </row>
    <row r="101" spans="1:12" x14ac:dyDescent="0.2">
      <c r="A101" s="205" t="s">
        <v>402</v>
      </c>
      <c r="B101" s="144">
        <f>AVERAGE(B76:B100)</f>
        <v>762.07102603721307</v>
      </c>
      <c r="C101" s="144">
        <f t="shared" ref="C101:F101" si="6">AVERAGE(C76:C100)</f>
        <v>0</v>
      </c>
      <c r="D101" s="144">
        <f t="shared" si="6"/>
        <v>16.095652173913045</v>
      </c>
      <c r="E101" s="144">
        <f t="shared" si="6"/>
        <v>85.043478260869563</v>
      </c>
      <c r="F101" s="144">
        <f t="shared" si="6"/>
        <v>1.3791666666666662</v>
      </c>
      <c r="H101">
        <f>MIN(B76:B99)</f>
        <v>760.78966712170529</v>
      </c>
      <c r="I101">
        <f t="shared" ref="I101:L101" si="7">MIN(C76:C99)</f>
        <v>0</v>
      </c>
      <c r="J101">
        <f t="shared" si="7"/>
        <v>13.8</v>
      </c>
      <c r="K101">
        <f t="shared" si="7"/>
        <v>77</v>
      </c>
      <c r="L101">
        <f t="shared" si="7"/>
        <v>0</v>
      </c>
    </row>
    <row r="102" spans="1:12" x14ac:dyDescent="0.2">
      <c r="A102" s="135"/>
      <c r="B102" s="135"/>
      <c r="C102" s="135"/>
      <c r="D102" s="135"/>
      <c r="E102" s="135"/>
      <c r="F102" s="135"/>
    </row>
    <row r="103" spans="1:12" ht="13.15" customHeight="1" x14ac:dyDescent="0.2">
      <c r="A103" s="339" t="s">
        <v>164</v>
      </c>
      <c r="B103" s="339"/>
      <c r="C103" s="339"/>
      <c r="D103" s="339"/>
      <c r="E103" s="339"/>
      <c r="F103" s="339"/>
    </row>
    <row r="104" spans="1:12" ht="33.75" x14ac:dyDescent="0.2">
      <c r="A104" s="139" t="s">
        <v>147</v>
      </c>
      <c r="B104" s="139" t="s">
        <v>175</v>
      </c>
      <c r="C104" s="139" t="s">
        <v>236</v>
      </c>
      <c r="D104" s="139" t="s">
        <v>176</v>
      </c>
      <c r="E104" s="139" t="s">
        <v>148</v>
      </c>
      <c r="F104" s="139" t="s">
        <v>149</v>
      </c>
    </row>
    <row r="105" spans="1:12" ht="13.9" customHeight="1" x14ac:dyDescent="0.2">
      <c r="A105" s="208">
        <v>44736.5</v>
      </c>
      <c r="B105" s="141">
        <v>764.01494127000797</v>
      </c>
      <c r="C105" s="141">
        <v>0</v>
      </c>
      <c r="D105" s="142">
        <v>17.899999999999999</v>
      </c>
      <c r="E105" s="142">
        <v>80</v>
      </c>
      <c r="F105" s="142">
        <v>3.1</v>
      </c>
    </row>
    <row r="106" spans="1:12" x14ac:dyDescent="0.2">
      <c r="A106" s="208">
        <v>44736.541666666664</v>
      </c>
      <c r="B106" s="141">
        <v>763.4898966412145</v>
      </c>
      <c r="C106" s="141">
        <v>0</v>
      </c>
      <c r="D106" s="142">
        <v>18.7</v>
      </c>
      <c r="E106" s="142">
        <v>79</v>
      </c>
      <c r="F106" s="142">
        <v>1.8</v>
      </c>
    </row>
    <row r="107" spans="1:12" x14ac:dyDescent="0.2">
      <c r="A107" s="208">
        <v>44736.583333333336</v>
      </c>
      <c r="B107" s="141">
        <v>763.03985838796291</v>
      </c>
      <c r="C107" s="141">
        <v>0</v>
      </c>
      <c r="D107" s="142">
        <v>18.899999999999999</v>
      </c>
      <c r="E107" s="142">
        <v>78</v>
      </c>
      <c r="F107" s="142">
        <v>2.2000000000000002</v>
      </c>
    </row>
    <row r="108" spans="1:12" x14ac:dyDescent="0.2">
      <c r="A108" s="208">
        <v>44736.625</v>
      </c>
      <c r="B108" s="141">
        <v>762.81483926133717</v>
      </c>
      <c r="C108" s="141">
        <v>0</v>
      </c>
      <c r="D108" s="142">
        <v>19.3</v>
      </c>
      <c r="E108" s="142">
        <v>78</v>
      </c>
      <c r="F108" s="142">
        <v>1.8</v>
      </c>
    </row>
    <row r="109" spans="1:12" x14ac:dyDescent="0.2">
      <c r="A109" s="208">
        <v>44736.666666666664</v>
      </c>
      <c r="B109" s="141">
        <v>762.66482651025331</v>
      </c>
      <c r="C109" s="141">
        <v>0</v>
      </c>
      <c r="D109" s="142">
        <v>18.899999999999999</v>
      </c>
      <c r="E109" s="142">
        <v>78</v>
      </c>
      <c r="F109" s="142">
        <v>2.2000000000000002</v>
      </c>
    </row>
    <row r="110" spans="1:12" x14ac:dyDescent="0.2">
      <c r="A110" s="208">
        <v>44736.708333333336</v>
      </c>
      <c r="B110" s="141">
        <v>762.73983288579518</v>
      </c>
      <c r="C110" s="141">
        <v>0</v>
      </c>
      <c r="D110" s="142">
        <v>17.7</v>
      </c>
      <c r="E110" s="142">
        <v>81</v>
      </c>
      <c r="F110" s="142">
        <v>2.7</v>
      </c>
    </row>
    <row r="111" spans="1:12" x14ac:dyDescent="0.2">
      <c r="A111" s="208">
        <v>44736.75</v>
      </c>
      <c r="B111" s="141">
        <v>763.11486476350478</v>
      </c>
      <c r="C111" s="141">
        <v>0</v>
      </c>
      <c r="D111" s="142">
        <v>17</v>
      </c>
      <c r="E111" s="142">
        <v>84</v>
      </c>
      <c r="F111" s="142">
        <v>1.8</v>
      </c>
    </row>
    <row r="112" spans="1:12" x14ac:dyDescent="0.2">
      <c r="A112" s="208">
        <v>44736.791666666664</v>
      </c>
      <c r="B112" s="141">
        <v>763.63990939229836</v>
      </c>
      <c r="C112" s="141">
        <v>0</v>
      </c>
      <c r="D112" s="142">
        <v>16.399999999999999</v>
      </c>
      <c r="E112" s="142">
        <v>87</v>
      </c>
      <c r="F112" s="142">
        <v>1.3</v>
      </c>
    </row>
    <row r="113" spans="1:6" x14ac:dyDescent="0.2">
      <c r="A113" s="208">
        <v>44736.833333333336</v>
      </c>
      <c r="B113" s="141">
        <v>763.78992214338211</v>
      </c>
      <c r="C113" s="141">
        <v>0</v>
      </c>
      <c r="D113" s="142">
        <v>16.399999999999999</v>
      </c>
      <c r="E113" s="142">
        <v>88</v>
      </c>
      <c r="F113" s="142">
        <v>1.3</v>
      </c>
    </row>
    <row r="114" spans="1:6" x14ac:dyDescent="0.2">
      <c r="A114" s="208">
        <v>44736.875</v>
      </c>
      <c r="B114" s="141">
        <v>764.31496677217558</v>
      </c>
      <c r="C114" s="141">
        <v>0</v>
      </c>
      <c r="D114" s="142">
        <v>16.3</v>
      </c>
      <c r="E114" s="142">
        <v>89</v>
      </c>
      <c r="F114" s="142">
        <v>1.3</v>
      </c>
    </row>
    <row r="115" spans="1:6" x14ac:dyDescent="0.2">
      <c r="A115" s="208">
        <v>44736.916666666664</v>
      </c>
      <c r="B115" s="141">
        <v>764.31496677217558</v>
      </c>
      <c r="C115" s="141">
        <v>0</v>
      </c>
      <c r="D115" s="142">
        <v>16</v>
      </c>
      <c r="E115" s="142">
        <v>90</v>
      </c>
      <c r="F115" s="142">
        <v>1.3</v>
      </c>
    </row>
    <row r="116" spans="1:6" x14ac:dyDescent="0.2">
      <c r="A116" s="208">
        <v>44736.958333333336</v>
      </c>
      <c r="B116" s="141">
        <v>764.16495402109172</v>
      </c>
      <c r="C116" s="141">
        <v>0</v>
      </c>
      <c r="D116" s="142">
        <v>15.8</v>
      </c>
      <c r="E116" s="142">
        <v>90</v>
      </c>
      <c r="F116" s="142">
        <v>1.3</v>
      </c>
    </row>
    <row r="117" spans="1:6" x14ac:dyDescent="0.2">
      <c r="A117" s="208">
        <v>44737</v>
      </c>
      <c r="B117" s="141">
        <v>764.23996039663371</v>
      </c>
      <c r="C117" s="141">
        <v>0</v>
      </c>
      <c r="D117" s="142">
        <v>15.7</v>
      </c>
      <c r="E117" s="142">
        <v>90</v>
      </c>
      <c r="F117" s="142">
        <v>1.3</v>
      </c>
    </row>
    <row r="118" spans="1:6" x14ac:dyDescent="0.2">
      <c r="A118" s="208">
        <v>44737.041666666664</v>
      </c>
      <c r="B118" s="141">
        <v>763.78992214338211</v>
      </c>
      <c r="C118" s="141">
        <v>0</v>
      </c>
      <c r="D118" s="142">
        <v>15.3</v>
      </c>
      <c r="E118" s="142">
        <v>91</v>
      </c>
      <c r="F118" s="142">
        <v>1.3</v>
      </c>
    </row>
    <row r="119" spans="1:6" x14ac:dyDescent="0.2">
      <c r="A119" s="208">
        <v>44737.083333333336</v>
      </c>
      <c r="B119" s="141">
        <v>763.41489026567251</v>
      </c>
      <c r="C119" s="141">
        <v>0</v>
      </c>
      <c r="D119" s="142">
        <v>14.9</v>
      </c>
      <c r="E119" s="142">
        <v>92</v>
      </c>
      <c r="F119" s="142">
        <v>0.4</v>
      </c>
    </row>
    <row r="120" spans="1:6" x14ac:dyDescent="0.2">
      <c r="A120" s="208">
        <v>44737.125</v>
      </c>
      <c r="B120" s="141">
        <v>763.33988389013064</v>
      </c>
      <c r="C120" s="141">
        <v>0</v>
      </c>
      <c r="D120" s="142">
        <v>14.8</v>
      </c>
      <c r="E120" s="142">
        <v>93</v>
      </c>
      <c r="F120" s="142">
        <v>0.9</v>
      </c>
    </row>
    <row r="121" spans="1:6" x14ac:dyDescent="0.2">
      <c r="A121" s="208">
        <v>44737.166666666664</v>
      </c>
      <c r="B121" s="141">
        <v>763.03985838796291</v>
      </c>
      <c r="C121" s="141">
        <v>0</v>
      </c>
      <c r="D121" s="142">
        <v>14.7</v>
      </c>
      <c r="E121" s="142">
        <v>93</v>
      </c>
      <c r="F121" s="142">
        <v>0.9</v>
      </c>
    </row>
    <row r="122" spans="1:6" x14ac:dyDescent="0.2">
      <c r="A122" s="208">
        <v>44737.208333333336</v>
      </c>
      <c r="B122" s="141">
        <v>762.73983288579518</v>
      </c>
      <c r="C122" s="141">
        <v>0</v>
      </c>
      <c r="D122" s="142">
        <v>14.6</v>
      </c>
      <c r="E122" s="142">
        <v>93</v>
      </c>
      <c r="F122" s="142">
        <v>0</v>
      </c>
    </row>
    <row r="123" spans="1:6" x14ac:dyDescent="0.2">
      <c r="A123" s="208">
        <v>44737.25</v>
      </c>
      <c r="B123" s="325">
        <v>762.81483926133717</v>
      </c>
      <c r="C123" s="325">
        <v>0</v>
      </c>
      <c r="D123" s="325">
        <v>14.6</v>
      </c>
      <c r="E123" s="325">
        <v>93</v>
      </c>
      <c r="F123" s="325">
        <v>0.4</v>
      </c>
    </row>
    <row r="124" spans="1:6" x14ac:dyDescent="0.2">
      <c r="A124" s="208">
        <v>44737.291666666664</v>
      </c>
      <c r="B124" s="141">
        <v>762.88984563687916</v>
      </c>
      <c r="C124" s="141">
        <v>0</v>
      </c>
      <c r="D124" s="142">
        <v>14.7</v>
      </c>
      <c r="E124" s="142">
        <v>93</v>
      </c>
      <c r="F124" s="142">
        <v>0.4</v>
      </c>
    </row>
    <row r="125" spans="1:6" x14ac:dyDescent="0.2">
      <c r="A125" s="208">
        <v>44737.333333333336</v>
      </c>
      <c r="B125" s="141">
        <v>763.41489026567251</v>
      </c>
      <c r="C125" s="141">
        <v>0</v>
      </c>
      <c r="D125" s="142">
        <v>14.9</v>
      </c>
      <c r="E125" s="142">
        <v>92</v>
      </c>
      <c r="F125" s="142">
        <v>0.4</v>
      </c>
    </row>
    <row r="126" spans="1:6" x14ac:dyDescent="0.2">
      <c r="A126" s="208">
        <v>44737.375</v>
      </c>
      <c r="B126" s="141">
        <v>763.93993489446598</v>
      </c>
      <c r="C126" s="141">
        <v>0</v>
      </c>
      <c r="D126" s="142">
        <v>15.4</v>
      </c>
      <c r="E126" s="142">
        <v>90</v>
      </c>
      <c r="F126" s="142">
        <v>1.3</v>
      </c>
    </row>
    <row r="127" spans="1:6" x14ac:dyDescent="0.2">
      <c r="A127" s="208">
        <v>44737.416666666664</v>
      </c>
      <c r="B127" s="141">
        <v>763.4898966412145</v>
      </c>
      <c r="C127" s="141">
        <v>0</v>
      </c>
      <c r="D127" s="142">
        <v>15.9</v>
      </c>
      <c r="E127" s="142">
        <v>90</v>
      </c>
      <c r="F127" s="142">
        <v>1.8</v>
      </c>
    </row>
    <row r="128" spans="1:6" x14ac:dyDescent="0.2">
      <c r="A128" s="208">
        <v>44737.458333333336</v>
      </c>
      <c r="B128" s="141">
        <v>763.18987113904677</v>
      </c>
      <c r="C128" s="141">
        <v>0</v>
      </c>
      <c r="D128" s="142">
        <v>16.399999999999999</v>
      </c>
      <c r="E128" s="142">
        <v>87</v>
      </c>
      <c r="F128" s="142">
        <v>1.3</v>
      </c>
    </row>
    <row r="129" spans="1:12" hidden="1" x14ac:dyDescent="0.2">
      <c r="A129" s="208"/>
      <c r="B129" s="141"/>
      <c r="C129" s="141"/>
      <c r="D129" s="142"/>
      <c r="E129" s="143"/>
      <c r="F129" s="142"/>
    </row>
    <row r="130" spans="1:12" x14ac:dyDescent="0.2">
      <c r="A130" s="205" t="s">
        <v>165</v>
      </c>
      <c r="B130" s="144">
        <f>AVERAGE(B105:B128)</f>
        <v>763.43364185955772</v>
      </c>
      <c r="C130" s="144">
        <f>AVERAGE(C105:C128)</f>
        <v>0</v>
      </c>
      <c r="D130" s="144">
        <f>AVERAGE(D105:D128)</f>
        <v>16.299999999999997</v>
      </c>
      <c r="E130" s="144">
        <f>AVERAGE(E105:E128)</f>
        <v>87.458333333333329</v>
      </c>
      <c r="F130" s="144">
        <f>AVERAGE(F105:F128)</f>
        <v>1.3541666666666667</v>
      </c>
      <c r="H130">
        <f>MIN(B105:B128)</f>
        <v>762.66482651025331</v>
      </c>
      <c r="I130">
        <f>MIN(C105:C128)</f>
        <v>0</v>
      </c>
      <c r="J130">
        <f>MIN(D105:D128)</f>
        <v>14.6</v>
      </c>
      <c r="K130">
        <f>MIN(E105:E128)</f>
        <v>78</v>
      </c>
      <c r="L130">
        <f>MIN(F105:F128)</f>
        <v>0</v>
      </c>
    </row>
    <row r="131" spans="1:12" x14ac:dyDescent="0.2">
      <c r="A131" s="350"/>
      <c r="B131" s="350"/>
      <c r="C131" s="350"/>
      <c r="D131" s="350"/>
      <c r="E131" s="350"/>
      <c r="F131" s="350"/>
    </row>
    <row r="132" spans="1:12" ht="13.15" customHeight="1" x14ac:dyDescent="0.2">
      <c r="A132" s="339" t="s">
        <v>166</v>
      </c>
      <c r="B132" s="339"/>
      <c r="C132" s="339"/>
      <c r="D132" s="339"/>
      <c r="E132" s="339"/>
      <c r="F132" s="339"/>
    </row>
    <row r="133" spans="1:12" ht="33.75" x14ac:dyDescent="0.2">
      <c r="A133" s="139" t="s">
        <v>147</v>
      </c>
      <c r="B133" s="139" t="s">
        <v>175</v>
      </c>
      <c r="C133" s="139" t="s">
        <v>236</v>
      </c>
      <c r="D133" s="139" t="s">
        <v>176</v>
      </c>
      <c r="E133" s="139" t="s">
        <v>148</v>
      </c>
      <c r="F133" s="139" t="s">
        <v>149</v>
      </c>
    </row>
    <row r="134" spans="1:12" ht="13.9" customHeight="1" x14ac:dyDescent="0.2">
      <c r="A134" s="208">
        <v>44737.458333333336</v>
      </c>
      <c r="B134" s="141">
        <v>763.18987113904677</v>
      </c>
      <c r="C134" s="141">
        <v>0</v>
      </c>
      <c r="D134" s="142">
        <v>16.399999999999999</v>
      </c>
      <c r="E134" s="142">
        <v>87</v>
      </c>
      <c r="F134" s="142">
        <v>1.3</v>
      </c>
    </row>
    <row r="135" spans="1:12" x14ac:dyDescent="0.2">
      <c r="A135" s="208">
        <v>44737.5</v>
      </c>
      <c r="B135" s="325">
        <v>762.73983288579518</v>
      </c>
      <c r="C135" s="325"/>
      <c r="D135" s="325">
        <v>18.399999999999999</v>
      </c>
      <c r="E135" s="325"/>
      <c r="F135" s="325"/>
    </row>
    <row r="136" spans="1:12" x14ac:dyDescent="0.2">
      <c r="A136" s="208">
        <v>44737.541666666664</v>
      </c>
      <c r="B136" s="141">
        <v>762.43980738362757</v>
      </c>
      <c r="C136" s="141">
        <v>0</v>
      </c>
      <c r="D136" s="142">
        <v>19.600000000000001</v>
      </c>
      <c r="E136" s="142">
        <v>77</v>
      </c>
      <c r="F136" s="142">
        <v>1.3</v>
      </c>
    </row>
    <row r="137" spans="1:12" x14ac:dyDescent="0.2">
      <c r="A137" s="208">
        <v>44737.583333333336</v>
      </c>
      <c r="B137" s="141">
        <v>762.06477550591796</v>
      </c>
      <c r="C137" s="141">
        <v>0</v>
      </c>
      <c r="D137" s="142">
        <v>18</v>
      </c>
      <c r="E137" s="142">
        <v>82</v>
      </c>
      <c r="F137" s="142">
        <v>1.8</v>
      </c>
    </row>
    <row r="138" spans="1:12" x14ac:dyDescent="0.2">
      <c r="A138" s="208">
        <v>44737.625</v>
      </c>
      <c r="B138" s="141">
        <v>761.68974362820836</v>
      </c>
      <c r="C138" s="141">
        <v>0</v>
      </c>
      <c r="D138" s="142">
        <v>19.3</v>
      </c>
      <c r="E138" s="142">
        <v>78</v>
      </c>
      <c r="F138" s="142">
        <v>2.2000000000000002</v>
      </c>
    </row>
    <row r="139" spans="1:12" x14ac:dyDescent="0.2">
      <c r="A139" s="208">
        <v>44737.666666666664</v>
      </c>
      <c r="B139" s="141">
        <v>761.5397308771245</v>
      </c>
      <c r="C139" s="141">
        <v>0</v>
      </c>
      <c r="D139" s="142">
        <v>18.7</v>
      </c>
      <c r="E139" s="142">
        <v>80</v>
      </c>
      <c r="F139" s="142">
        <v>2.7</v>
      </c>
    </row>
    <row r="140" spans="1:12" x14ac:dyDescent="0.2">
      <c r="A140" s="208">
        <v>44737.708333333336</v>
      </c>
      <c r="B140" s="141">
        <v>761.5397308771245</v>
      </c>
      <c r="C140" s="141">
        <v>0</v>
      </c>
      <c r="D140" s="142">
        <v>17.899999999999999</v>
      </c>
      <c r="E140" s="142">
        <v>83</v>
      </c>
      <c r="F140" s="142">
        <v>2.7</v>
      </c>
    </row>
    <row r="141" spans="1:12" x14ac:dyDescent="0.2">
      <c r="A141" s="208">
        <v>44737.75</v>
      </c>
      <c r="B141" s="141">
        <v>761.83975637929223</v>
      </c>
      <c r="C141" s="141">
        <v>0</v>
      </c>
      <c r="D141" s="142">
        <v>16.899999999999999</v>
      </c>
      <c r="E141" s="142">
        <v>86</v>
      </c>
      <c r="F141" s="142">
        <v>3.6</v>
      </c>
    </row>
    <row r="142" spans="1:12" x14ac:dyDescent="0.2">
      <c r="A142" s="208">
        <v>44737.791666666664</v>
      </c>
      <c r="B142" s="141">
        <v>762.06477550591796</v>
      </c>
      <c r="C142" s="141">
        <v>0</v>
      </c>
      <c r="D142" s="142">
        <v>16.600000000000001</v>
      </c>
      <c r="E142" s="142">
        <v>87</v>
      </c>
      <c r="F142" s="142">
        <v>0.9</v>
      </c>
    </row>
    <row r="143" spans="1:12" x14ac:dyDescent="0.2">
      <c r="A143" s="208">
        <v>44737.833333333336</v>
      </c>
      <c r="B143" s="141">
        <v>762.36480100808558</v>
      </c>
      <c r="C143" s="141">
        <v>0</v>
      </c>
      <c r="D143" s="142">
        <v>16.5</v>
      </c>
      <c r="E143" s="142">
        <v>87</v>
      </c>
      <c r="F143" s="142">
        <v>1.3</v>
      </c>
    </row>
    <row r="144" spans="1:12" x14ac:dyDescent="0.2">
      <c r="A144" s="208">
        <v>44737.875</v>
      </c>
      <c r="B144" s="141"/>
      <c r="C144" s="141">
        <v>0</v>
      </c>
      <c r="D144" s="142">
        <v>16.5</v>
      </c>
      <c r="E144" s="142"/>
      <c r="F144" s="142">
        <v>1.3</v>
      </c>
    </row>
    <row r="145" spans="1:12" x14ac:dyDescent="0.2">
      <c r="A145" s="208">
        <v>44737.916666666664</v>
      </c>
      <c r="B145" s="141">
        <v>763.26487751458876</v>
      </c>
      <c r="C145" s="141">
        <v>0</v>
      </c>
      <c r="D145" s="142">
        <v>16.2</v>
      </c>
      <c r="E145" s="142">
        <v>87</v>
      </c>
      <c r="F145" s="142">
        <v>2.2000000000000002</v>
      </c>
    </row>
    <row r="146" spans="1:12" x14ac:dyDescent="0.2">
      <c r="A146" s="208">
        <v>44737.958333333336</v>
      </c>
      <c r="B146" s="141">
        <v>763.26487751458876</v>
      </c>
      <c r="C146" s="141">
        <v>0</v>
      </c>
      <c r="D146" s="142">
        <v>16.100000000000001</v>
      </c>
      <c r="E146" s="142">
        <v>88</v>
      </c>
      <c r="F146" s="142">
        <v>1.3</v>
      </c>
    </row>
    <row r="147" spans="1:12" x14ac:dyDescent="0.2">
      <c r="A147" s="208">
        <v>44738</v>
      </c>
      <c r="B147" s="141">
        <v>763.18987113904677</v>
      </c>
      <c r="C147" s="141">
        <v>0</v>
      </c>
      <c r="D147" s="142">
        <v>16.100000000000001</v>
      </c>
      <c r="E147" s="142">
        <v>88</v>
      </c>
      <c r="F147" s="142">
        <v>0.4</v>
      </c>
    </row>
    <row r="148" spans="1:12" x14ac:dyDescent="0.2">
      <c r="A148" s="208">
        <v>44738.041666666664</v>
      </c>
      <c r="B148" s="141">
        <v>763.11486476350478</v>
      </c>
      <c r="C148" s="141">
        <v>0</v>
      </c>
      <c r="D148" s="142">
        <v>16.100000000000001</v>
      </c>
      <c r="E148" s="142">
        <v>88</v>
      </c>
      <c r="F148" s="142">
        <v>0.9</v>
      </c>
    </row>
    <row r="149" spans="1:12" x14ac:dyDescent="0.2">
      <c r="A149" s="208">
        <v>44738.083333333336</v>
      </c>
      <c r="B149" s="141">
        <v>762.88984563687916</v>
      </c>
      <c r="C149" s="141">
        <v>0</v>
      </c>
      <c r="D149" s="142">
        <v>15.9</v>
      </c>
      <c r="E149" s="142">
        <v>88</v>
      </c>
      <c r="F149" s="142">
        <v>0.9</v>
      </c>
    </row>
    <row r="150" spans="1:12" x14ac:dyDescent="0.2">
      <c r="A150" s="208">
        <v>44738.125</v>
      </c>
      <c r="B150" s="141">
        <v>762.58982013471143</v>
      </c>
      <c r="C150" s="141">
        <v>0</v>
      </c>
      <c r="D150" s="142">
        <v>15.9</v>
      </c>
      <c r="E150" s="142">
        <v>89</v>
      </c>
      <c r="F150" s="142">
        <v>0.4</v>
      </c>
    </row>
    <row r="151" spans="1:12" x14ac:dyDescent="0.2">
      <c r="A151" s="208">
        <v>44738.166666666664</v>
      </c>
      <c r="B151" s="141">
        <v>762.43980738362757</v>
      </c>
      <c r="C151" s="141">
        <v>0</v>
      </c>
      <c r="D151" s="142">
        <v>15.7</v>
      </c>
      <c r="E151" s="142">
        <v>89</v>
      </c>
      <c r="F151" s="142">
        <v>1.3</v>
      </c>
    </row>
    <row r="152" spans="1:12" x14ac:dyDescent="0.2">
      <c r="A152" s="208">
        <v>44738.208333333336</v>
      </c>
      <c r="B152" s="141">
        <v>762.81483926133717</v>
      </c>
      <c r="C152" s="141">
        <v>0</v>
      </c>
      <c r="D152" s="142">
        <v>15.3</v>
      </c>
      <c r="E152" s="142">
        <v>91</v>
      </c>
      <c r="F152" s="142">
        <v>0.4</v>
      </c>
    </row>
    <row r="153" spans="1:12" x14ac:dyDescent="0.2">
      <c r="A153" s="208">
        <v>44738.25</v>
      </c>
      <c r="B153" s="141">
        <v>763.11486476350478</v>
      </c>
      <c r="C153" s="141">
        <v>0</v>
      </c>
      <c r="D153" s="142">
        <v>15.3</v>
      </c>
      <c r="E153" s="142">
        <v>91</v>
      </c>
      <c r="F153" s="142">
        <v>0.9</v>
      </c>
    </row>
    <row r="154" spans="1:12" x14ac:dyDescent="0.2">
      <c r="A154" s="208">
        <v>44738.291666666664</v>
      </c>
      <c r="B154" s="325">
        <v>763.4898966412145</v>
      </c>
      <c r="C154" s="325">
        <v>0</v>
      </c>
      <c r="D154" s="325">
        <v>15.4</v>
      </c>
      <c r="E154" s="325">
        <v>90</v>
      </c>
      <c r="F154" s="325">
        <v>1.3</v>
      </c>
    </row>
    <row r="155" spans="1:12" x14ac:dyDescent="0.2">
      <c r="A155" s="208">
        <v>44738.333333333336</v>
      </c>
      <c r="B155" s="141">
        <v>764.31496677217558</v>
      </c>
      <c r="C155" s="141">
        <v>0</v>
      </c>
      <c r="D155" s="142">
        <v>15.6</v>
      </c>
      <c r="E155" s="142">
        <v>90</v>
      </c>
      <c r="F155" s="142">
        <v>1.3</v>
      </c>
    </row>
    <row r="156" spans="1:12" x14ac:dyDescent="0.2">
      <c r="A156" s="208">
        <v>44738.375</v>
      </c>
      <c r="B156" s="141">
        <v>764.23996039663371</v>
      </c>
      <c r="C156" s="141">
        <v>0</v>
      </c>
      <c r="D156" s="142">
        <v>16.399999999999999</v>
      </c>
      <c r="E156" s="142">
        <v>87</v>
      </c>
      <c r="F156" s="142">
        <v>2.2000000000000002</v>
      </c>
    </row>
    <row r="157" spans="1:12" x14ac:dyDescent="0.2">
      <c r="A157" s="208">
        <v>44738.416666666664</v>
      </c>
      <c r="B157" s="141">
        <v>764.68999864988518</v>
      </c>
      <c r="C157" s="141">
        <v>0</v>
      </c>
      <c r="D157" s="142">
        <v>18.100000000000001</v>
      </c>
      <c r="E157" s="142">
        <v>83</v>
      </c>
      <c r="F157" s="142">
        <v>1.3</v>
      </c>
    </row>
    <row r="158" spans="1:12" x14ac:dyDescent="0.2">
      <c r="A158" s="208">
        <v>44738.458333333336</v>
      </c>
      <c r="B158" s="141">
        <v>764.84001140096905</v>
      </c>
      <c r="C158" s="141">
        <v>0</v>
      </c>
      <c r="D158" s="142">
        <v>19.3</v>
      </c>
      <c r="E158" s="143">
        <v>78</v>
      </c>
      <c r="F158" s="142">
        <v>3.6</v>
      </c>
    </row>
    <row r="159" spans="1:12" x14ac:dyDescent="0.2">
      <c r="A159" s="288" t="s">
        <v>167</v>
      </c>
      <c r="B159" s="144">
        <f>AVERAGE(B134:B158)</f>
        <v>762.90547196511704</v>
      </c>
      <c r="C159" s="144">
        <f t="shared" ref="C159:F159" si="8">AVERAGE(C134:C158)</f>
        <v>0</v>
      </c>
      <c r="D159" s="144">
        <f t="shared" si="8"/>
        <v>16.887999999999998</v>
      </c>
      <c r="E159" s="144">
        <f t="shared" si="8"/>
        <v>85.826086956521735</v>
      </c>
      <c r="F159" s="144">
        <f t="shared" si="8"/>
        <v>1.5624999999999998</v>
      </c>
      <c r="H159">
        <f>MIN(B134:B157)</f>
        <v>761.5397308771245</v>
      </c>
      <c r="I159">
        <f>MIN(C134:C157)</f>
        <v>0</v>
      </c>
      <c r="J159">
        <f>MIN(D134:D157)</f>
        <v>15.3</v>
      </c>
      <c r="K159">
        <f>MIN(E134:E157)</f>
        <v>77</v>
      </c>
      <c r="L159">
        <f>MIN(F134:F157)</f>
        <v>0.4</v>
      </c>
    </row>
    <row r="160" spans="1:12" hidden="1" x14ac:dyDescent="0.2">
      <c r="A160" s="349" t="s">
        <v>250</v>
      </c>
      <c r="B160" s="349"/>
      <c r="C160" s="349"/>
      <c r="D160" s="349"/>
      <c r="E160" s="349"/>
      <c r="F160" s="349"/>
    </row>
    <row r="161" spans="1:6" hidden="1" x14ac:dyDescent="0.2">
      <c r="A161" s="349" t="s">
        <v>251</v>
      </c>
      <c r="B161" s="349"/>
      <c r="C161" s="349"/>
      <c r="D161" s="349"/>
      <c r="E161" s="349"/>
      <c r="F161" s="349"/>
    </row>
    <row r="162" spans="1:6" x14ac:dyDescent="0.2">
      <c r="A162" s="326"/>
      <c r="B162" s="326"/>
      <c r="C162" s="326"/>
      <c r="D162" s="326"/>
      <c r="E162" s="326"/>
      <c r="F162" s="326"/>
    </row>
    <row r="163" spans="1:6" ht="13.15" customHeight="1" x14ac:dyDescent="0.2">
      <c r="A163" s="500" t="s">
        <v>159</v>
      </c>
      <c r="B163" s="500"/>
      <c r="C163" s="500"/>
      <c r="D163" s="500"/>
      <c r="E163" s="500"/>
      <c r="F163" s="500"/>
    </row>
    <row r="164" spans="1:6" ht="33.75" x14ac:dyDescent="0.2">
      <c r="A164" s="139" t="s">
        <v>147</v>
      </c>
      <c r="B164" s="139" t="s">
        <v>175</v>
      </c>
      <c r="C164" s="499" t="s">
        <v>236</v>
      </c>
      <c r="D164" s="139" t="s">
        <v>176</v>
      </c>
      <c r="E164" s="139" t="s">
        <v>148</v>
      </c>
      <c r="F164" s="139" t="s">
        <v>149</v>
      </c>
    </row>
    <row r="165" spans="1:6" ht="13.9" customHeight="1" x14ac:dyDescent="0.2">
      <c r="A165" s="208">
        <v>44733.458333333336</v>
      </c>
      <c r="B165" s="141">
        <v>762.66482651025331</v>
      </c>
      <c r="C165" s="141">
        <v>0</v>
      </c>
      <c r="D165" s="142">
        <v>16.399999999999999</v>
      </c>
      <c r="E165" s="143">
        <v>86</v>
      </c>
      <c r="F165" s="142">
        <v>1.3</v>
      </c>
    </row>
    <row r="166" spans="1:6" x14ac:dyDescent="0.2">
      <c r="A166" s="208">
        <v>44733.5</v>
      </c>
      <c r="B166" s="141">
        <v>762.66482651025331</v>
      </c>
      <c r="C166" s="141">
        <v>0</v>
      </c>
      <c r="D166" s="142">
        <v>16.600000000000001</v>
      </c>
      <c r="E166" s="143">
        <v>86</v>
      </c>
      <c r="F166" s="142">
        <v>1.3</v>
      </c>
    </row>
    <row r="167" spans="1:6" x14ac:dyDescent="0.2">
      <c r="A167" s="208">
        <v>44733.541666666664</v>
      </c>
      <c r="B167" s="141">
        <v>762.36480100808558</v>
      </c>
      <c r="C167" s="141">
        <v>0</v>
      </c>
      <c r="D167" s="142">
        <v>17.399999999999999</v>
      </c>
      <c r="E167" s="143">
        <v>83</v>
      </c>
      <c r="F167" s="142">
        <v>1.8</v>
      </c>
    </row>
    <row r="168" spans="1:6" x14ac:dyDescent="0.2">
      <c r="A168" s="208">
        <v>44733.583333333336</v>
      </c>
      <c r="B168" s="141">
        <v>761.98976913037598</v>
      </c>
      <c r="C168" s="141">
        <v>0</v>
      </c>
      <c r="D168" s="142">
        <v>18.3</v>
      </c>
      <c r="E168" s="143">
        <v>81</v>
      </c>
      <c r="F168" s="142">
        <v>2.2000000000000002</v>
      </c>
    </row>
    <row r="169" spans="1:6" x14ac:dyDescent="0.2">
      <c r="A169" s="208">
        <v>44733.625</v>
      </c>
      <c r="B169" s="141">
        <v>761.61473725266637</v>
      </c>
      <c r="C169" s="141">
        <v>0</v>
      </c>
      <c r="D169" s="142">
        <v>19</v>
      </c>
      <c r="E169" s="143">
        <v>78</v>
      </c>
      <c r="F169" s="142">
        <v>2.2000000000000002</v>
      </c>
    </row>
    <row r="170" spans="1:6" x14ac:dyDescent="0.2">
      <c r="A170" s="208">
        <v>44733.666666666664</v>
      </c>
      <c r="B170" s="141">
        <v>761.9147627548341</v>
      </c>
      <c r="C170" s="141">
        <v>0</v>
      </c>
      <c r="D170" s="142">
        <v>18.600000000000001</v>
      </c>
      <c r="E170" s="143">
        <v>76</v>
      </c>
      <c r="F170" s="142">
        <v>1.8</v>
      </c>
    </row>
    <row r="171" spans="1:6" x14ac:dyDescent="0.2">
      <c r="A171" s="208">
        <v>44733.708333333336</v>
      </c>
      <c r="B171" s="141">
        <v>761.9147627548341</v>
      </c>
      <c r="C171" s="141">
        <v>0</v>
      </c>
      <c r="D171" s="142">
        <v>16.899999999999999</v>
      </c>
      <c r="E171" s="143">
        <v>81</v>
      </c>
      <c r="F171" s="142">
        <v>2.7</v>
      </c>
    </row>
    <row r="172" spans="1:6" x14ac:dyDescent="0.2">
      <c r="A172" s="208">
        <v>44733.75</v>
      </c>
      <c r="B172" s="141">
        <v>762.06477550591796</v>
      </c>
      <c r="C172" s="141">
        <v>0</v>
      </c>
      <c r="D172" s="142">
        <v>16.399999999999999</v>
      </c>
      <c r="E172" s="143">
        <v>82</v>
      </c>
      <c r="F172" s="142">
        <v>1.3</v>
      </c>
    </row>
    <row r="173" spans="1:6" x14ac:dyDescent="0.2">
      <c r="A173" s="208">
        <v>44733.791666666664</v>
      </c>
      <c r="B173" s="141">
        <v>761.9147627548341</v>
      </c>
      <c r="C173" s="141">
        <v>0</v>
      </c>
      <c r="D173" s="142">
        <v>16.100000000000001</v>
      </c>
      <c r="E173" s="143">
        <v>84</v>
      </c>
      <c r="F173" s="142">
        <v>1.8</v>
      </c>
    </row>
    <row r="174" spans="1:6" x14ac:dyDescent="0.2">
      <c r="A174" s="208">
        <v>44733.833333333336</v>
      </c>
      <c r="B174" s="141">
        <v>762.36480100808558</v>
      </c>
      <c r="C174" s="141">
        <v>0</v>
      </c>
      <c r="D174" s="142">
        <v>16.2</v>
      </c>
      <c r="E174" s="143">
        <v>84</v>
      </c>
      <c r="F174" s="142">
        <v>1.8</v>
      </c>
    </row>
    <row r="175" spans="1:6" x14ac:dyDescent="0.2">
      <c r="A175" s="208">
        <v>44733.875</v>
      </c>
      <c r="B175" s="141">
        <v>762.96485201242103</v>
      </c>
      <c r="C175" s="141">
        <v>0</v>
      </c>
      <c r="D175" s="142">
        <v>16.100000000000001</v>
      </c>
      <c r="E175" s="143">
        <v>84</v>
      </c>
      <c r="F175" s="142">
        <v>0.9</v>
      </c>
    </row>
    <row r="176" spans="1:6" x14ac:dyDescent="0.2">
      <c r="A176" s="208">
        <v>44733.916666666664</v>
      </c>
      <c r="B176" s="141">
        <v>763.11486476350478</v>
      </c>
      <c r="C176" s="141">
        <v>0</v>
      </c>
      <c r="D176" s="142">
        <v>16.3</v>
      </c>
      <c r="E176" s="143">
        <v>84</v>
      </c>
      <c r="F176" s="142">
        <v>0.9</v>
      </c>
    </row>
    <row r="177" spans="1:6" x14ac:dyDescent="0.2">
      <c r="A177" s="208">
        <v>44733.958333333336</v>
      </c>
      <c r="B177" s="141">
        <v>762.88984563687916</v>
      </c>
      <c r="C177" s="141">
        <v>0</v>
      </c>
      <c r="D177" s="142">
        <v>15.9</v>
      </c>
      <c r="E177" s="143">
        <v>84</v>
      </c>
      <c r="F177" s="142">
        <v>0</v>
      </c>
    </row>
    <row r="178" spans="1:6" x14ac:dyDescent="0.2">
      <c r="A178" s="208">
        <v>44734</v>
      </c>
      <c r="B178" s="141">
        <v>763.03985838796291</v>
      </c>
      <c r="C178" s="141">
        <v>0</v>
      </c>
      <c r="D178" s="142">
        <v>15.6</v>
      </c>
      <c r="E178" s="143">
        <v>85</v>
      </c>
      <c r="F178" s="142">
        <v>1.3</v>
      </c>
    </row>
    <row r="179" spans="1:6" x14ac:dyDescent="0.2">
      <c r="A179" s="208">
        <v>44734.041666666664</v>
      </c>
      <c r="B179" s="141">
        <v>763.41489026567251</v>
      </c>
      <c r="C179" s="141">
        <v>0</v>
      </c>
      <c r="D179" s="142"/>
      <c r="E179" s="143"/>
      <c r="F179" s="142"/>
    </row>
    <row r="180" spans="1:6" x14ac:dyDescent="0.2">
      <c r="A180" s="208">
        <v>44734.083333333336</v>
      </c>
      <c r="B180" s="141">
        <v>763.18987113904677</v>
      </c>
      <c r="C180" s="141">
        <v>0</v>
      </c>
      <c r="D180" s="142">
        <v>15.2</v>
      </c>
      <c r="E180" s="143">
        <v>87</v>
      </c>
      <c r="F180" s="142">
        <v>0</v>
      </c>
    </row>
    <row r="181" spans="1:6" x14ac:dyDescent="0.2">
      <c r="A181" s="208">
        <v>44734.125</v>
      </c>
      <c r="B181" s="141">
        <v>762.81483926133717</v>
      </c>
      <c r="C181" s="141">
        <v>0</v>
      </c>
      <c r="D181" s="142">
        <v>15.3</v>
      </c>
      <c r="E181" s="143">
        <v>86</v>
      </c>
      <c r="F181" s="142">
        <v>0.9</v>
      </c>
    </row>
    <row r="182" spans="1:6" x14ac:dyDescent="0.2">
      <c r="A182" s="208">
        <v>44734.166666666664</v>
      </c>
      <c r="B182" s="141">
        <v>762.88984563687916</v>
      </c>
      <c r="C182" s="141">
        <v>0</v>
      </c>
      <c r="D182" s="142">
        <v>15.1</v>
      </c>
      <c r="E182" s="143">
        <v>87</v>
      </c>
      <c r="F182" s="142">
        <v>0.4</v>
      </c>
    </row>
    <row r="183" spans="1:6" x14ac:dyDescent="0.2">
      <c r="A183" s="208">
        <v>44734.208333333336</v>
      </c>
      <c r="B183" s="141">
        <v>762.73983288579518</v>
      </c>
      <c r="C183" s="141">
        <v>0</v>
      </c>
      <c r="D183" s="142">
        <v>15.1</v>
      </c>
      <c r="E183" s="143">
        <v>88</v>
      </c>
      <c r="F183" s="142">
        <v>0.9</v>
      </c>
    </row>
    <row r="184" spans="1:6" x14ac:dyDescent="0.2">
      <c r="A184" s="208">
        <v>44734.25</v>
      </c>
      <c r="B184" s="141"/>
      <c r="C184" s="141"/>
      <c r="D184" s="142"/>
      <c r="E184" s="143"/>
      <c r="F184" s="142"/>
    </row>
    <row r="185" spans="1:6" hidden="1" x14ac:dyDescent="0.2">
      <c r="A185" s="208"/>
      <c r="B185" s="141"/>
      <c r="C185" s="141"/>
      <c r="D185" s="142"/>
      <c r="E185" s="143"/>
      <c r="F185" s="142"/>
    </row>
    <row r="186" spans="1:6" hidden="1" x14ac:dyDescent="0.2">
      <c r="A186" s="208"/>
      <c r="B186" s="141"/>
      <c r="C186" s="141"/>
      <c r="D186" s="142"/>
      <c r="E186" s="143"/>
      <c r="F186" s="142"/>
    </row>
    <row r="187" spans="1:6" hidden="1" x14ac:dyDescent="0.2">
      <c r="A187" s="208"/>
      <c r="B187" s="141"/>
      <c r="C187" s="141"/>
      <c r="D187" s="142"/>
      <c r="E187" s="143"/>
      <c r="F187" s="142"/>
    </row>
    <row r="188" spans="1:6" hidden="1" x14ac:dyDescent="0.2">
      <c r="A188" s="208"/>
      <c r="B188" s="141"/>
      <c r="C188" s="141"/>
      <c r="D188" s="142"/>
      <c r="E188" s="143"/>
      <c r="F188" s="142"/>
    </row>
    <row r="189" spans="1:6" hidden="1" x14ac:dyDescent="0.2">
      <c r="A189" s="140"/>
      <c r="B189" s="141"/>
      <c r="C189" s="141"/>
      <c r="D189" s="142"/>
      <c r="E189" s="143"/>
      <c r="F189" s="142"/>
    </row>
    <row r="190" spans="1:6" x14ac:dyDescent="0.2">
      <c r="A190" s="205" t="s">
        <v>160</v>
      </c>
      <c r="B190" s="144">
        <f>AVERAGE(B165:B189)</f>
        <v>762.55429079892838</v>
      </c>
      <c r="C190" s="144">
        <f>AVERAGE(C165:C189)</f>
        <v>0</v>
      </c>
      <c r="D190" s="144">
        <f t="shared" ref="D190:F190" si="9">AVERAGE(D165:D189)</f>
        <v>16.472222222222225</v>
      </c>
      <c r="E190" s="144">
        <f t="shared" si="9"/>
        <v>83.666666666666671</v>
      </c>
      <c r="F190" s="144">
        <f t="shared" si="9"/>
        <v>1.3055555555555554</v>
      </c>
    </row>
    <row r="191" spans="1:6" x14ac:dyDescent="0.2">
      <c r="A191" s="327" t="s">
        <v>415</v>
      </c>
      <c r="B191" s="327"/>
      <c r="C191" s="327"/>
      <c r="D191" s="327"/>
      <c r="E191" s="327"/>
      <c r="F191" s="327"/>
    </row>
    <row r="192" spans="1:6" x14ac:dyDescent="0.2">
      <c r="A192" s="327" t="s">
        <v>250</v>
      </c>
      <c r="B192" s="327"/>
      <c r="C192" s="327"/>
      <c r="D192" s="327"/>
      <c r="E192" s="327"/>
      <c r="F192" s="327"/>
    </row>
    <row r="193" spans="1:6" x14ac:dyDescent="0.2">
      <c r="A193" s="327" t="s">
        <v>251</v>
      </c>
      <c r="B193" s="327"/>
      <c r="C193" s="327"/>
      <c r="D193" s="327"/>
      <c r="E193" s="327"/>
      <c r="F193" s="327"/>
    </row>
    <row r="194" spans="1:6" x14ac:dyDescent="0.2">
      <c r="A194" s="19"/>
      <c r="B194" s="19"/>
      <c r="C194" s="19"/>
      <c r="D194" s="19"/>
      <c r="E194" s="19"/>
      <c r="F194" s="19"/>
    </row>
    <row r="195" spans="1:6" x14ac:dyDescent="0.2">
      <c r="A195" s="19"/>
      <c r="B195" s="19"/>
      <c r="C195" s="19"/>
      <c r="D195" s="19"/>
      <c r="E195" s="19"/>
      <c r="F195" s="19"/>
    </row>
    <row r="196" spans="1:6" x14ac:dyDescent="0.2">
      <c r="A196" s="19"/>
      <c r="B196" s="19"/>
      <c r="C196" s="19"/>
      <c r="D196" s="19"/>
      <c r="E196" s="19"/>
      <c r="F196" s="19"/>
    </row>
    <row r="197" spans="1:6" x14ac:dyDescent="0.2">
      <c r="A197" s="19"/>
      <c r="B197" s="19"/>
      <c r="C197" s="19"/>
      <c r="D197" s="19"/>
      <c r="E197" s="19"/>
      <c r="F197" s="19"/>
    </row>
    <row r="198" spans="1:6" x14ac:dyDescent="0.2">
      <c r="A198" s="19"/>
      <c r="B198" s="19"/>
      <c r="C198" s="19"/>
      <c r="D198" s="19"/>
      <c r="E198" s="19"/>
      <c r="F198" s="19"/>
    </row>
    <row r="199" spans="1:6" x14ac:dyDescent="0.2">
      <c r="A199" s="19"/>
      <c r="B199" s="19"/>
      <c r="C199" s="19"/>
      <c r="D199" s="19"/>
      <c r="E199" s="19"/>
      <c r="F199" s="19"/>
    </row>
    <row r="200" spans="1:6" x14ac:dyDescent="0.2">
      <c r="A200" s="19"/>
      <c r="B200" s="19"/>
      <c r="C200" s="19"/>
      <c r="D200" s="19"/>
      <c r="E200" s="19"/>
      <c r="F200" s="19"/>
    </row>
    <row r="201" spans="1:6" x14ac:dyDescent="0.2">
      <c r="A201" s="19"/>
      <c r="B201" s="19"/>
      <c r="C201" s="19"/>
      <c r="D201" s="19"/>
      <c r="E201" s="19"/>
      <c r="F201" s="19"/>
    </row>
    <row r="202" spans="1:6" x14ac:dyDescent="0.2">
      <c r="A202" s="19"/>
      <c r="B202" s="19"/>
      <c r="C202" s="19"/>
      <c r="D202" s="19"/>
      <c r="E202" s="19"/>
      <c r="F202" s="19"/>
    </row>
    <row r="203" spans="1:6" x14ac:dyDescent="0.2">
      <c r="A203" s="19"/>
      <c r="B203" s="19"/>
      <c r="C203" s="19"/>
      <c r="D203" s="19"/>
      <c r="E203" s="19"/>
      <c r="F203" s="19"/>
    </row>
    <row r="204" spans="1:6" x14ac:dyDescent="0.2">
      <c r="A204" s="19"/>
      <c r="B204" s="19"/>
      <c r="C204" s="19"/>
      <c r="D204" s="19"/>
      <c r="E204" s="19"/>
      <c r="F204" s="19"/>
    </row>
    <row r="205" spans="1:6" x14ac:dyDescent="0.2">
      <c r="A205" s="19"/>
      <c r="B205" s="19"/>
      <c r="C205" s="19"/>
      <c r="D205" s="19"/>
      <c r="E205" s="19"/>
      <c r="F205" s="19"/>
    </row>
    <row r="206" spans="1:6" x14ac:dyDescent="0.2">
      <c r="A206" s="19"/>
      <c r="B206" s="19"/>
      <c r="C206" s="19"/>
      <c r="D206" s="19"/>
      <c r="E206" s="19"/>
      <c r="F206" s="19"/>
    </row>
    <row r="207" spans="1:6" x14ac:dyDescent="0.2">
      <c r="A207" s="19"/>
      <c r="B207" s="19"/>
      <c r="C207" s="19"/>
      <c r="D207" s="19"/>
      <c r="E207" s="19"/>
      <c r="F207" s="19"/>
    </row>
    <row r="208" spans="1:6" x14ac:dyDescent="0.2">
      <c r="A208" s="19"/>
      <c r="B208" s="19"/>
      <c r="C208" s="19"/>
      <c r="D208" s="19"/>
      <c r="E208" s="19"/>
      <c r="F208" s="19"/>
    </row>
    <row r="209" spans="1:6" x14ac:dyDescent="0.2">
      <c r="A209" s="19"/>
      <c r="B209" s="19"/>
      <c r="C209" s="19"/>
      <c r="D209" s="19"/>
      <c r="E209" s="19"/>
      <c r="F209" s="19"/>
    </row>
    <row r="210" spans="1:6" x14ac:dyDescent="0.2">
      <c r="A210" s="19"/>
      <c r="B210" s="19"/>
      <c r="C210" s="19"/>
      <c r="D210" s="19"/>
      <c r="E210" s="19"/>
      <c r="F210" s="19"/>
    </row>
    <row r="211" spans="1:6" x14ac:dyDescent="0.2">
      <c r="A211" s="19"/>
      <c r="B211" s="19"/>
      <c r="C211" s="19"/>
      <c r="D211" s="19"/>
      <c r="E211" s="19"/>
      <c r="F211" s="19"/>
    </row>
    <row r="212" spans="1:6" x14ac:dyDescent="0.2">
      <c r="A212" s="19"/>
      <c r="B212" s="19"/>
      <c r="C212" s="19"/>
      <c r="D212" s="19"/>
      <c r="E212" s="19"/>
      <c r="F212" s="19"/>
    </row>
    <row r="213" spans="1:6" x14ac:dyDescent="0.2">
      <c r="A213" s="19"/>
      <c r="B213" s="19"/>
      <c r="C213" s="19"/>
      <c r="D213" s="19"/>
      <c r="E213" s="19"/>
      <c r="F213" s="19"/>
    </row>
    <row r="214" spans="1:6" x14ac:dyDescent="0.2">
      <c r="A214" s="19"/>
      <c r="B214" s="19"/>
      <c r="C214" s="19"/>
      <c r="D214" s="19"/>
      <c r="E214" s="19"/>
      <c r="F214" s="19"/>
    </row>
    <row r="215" spans="1:6" x14ac:dyDescent="0.2">
      <c r="A215" s="19"/>
      <c r="B215" s="19"/>
      <c r="C215" s="19"/>
      <c r="D215" s="19"/>
      <c r="E215" s="19"/>
      <c r="F215" s="19"/>
    </row>
    <row r="216" spans="1:6" x14ac:dyDescent="0.2">
      <c r="A216" s="19"/>
      <c r="B216" s="19"/>
      <c r="C216" s="19"/>
      <c r="D216" s="19"/>
      <c r="E216" s="19"/>
      <c r="F216" s="19"/>
    </row>
    <row r="217" spans="1:6" x14ac:dyDescent="0.2">
      <c r="A217" s="19"/>
      <c r="B217" s="19"/>
      <c r="C217" s="19"/>
      <c r="D217" s="19"/>
      <c r="E217" s="19"/>
      <c r="F217" s="19"/>
    </row>
    <row r="218" spans="1:6" x14ac:dyDescent="0.2">
      <c r="A218" s="19"/>
      <c r="B218" s="19"/>
      <c r="C218" s="19"/>
      <c r="D218" s="19"/>
      <c r="E218" s="19"/>
      <c r="F218" s="19"/>
    </row>
    <row r="219" spans="1:6" x14ac:dyDescent="0.2">
      <c r="A219" s="19"/>
      <c r="B219" s="19"/>
      <c r="C219" s="19"/>
      <c r="D219" s="19"/>
      <c r="E219" s="19"/>
      <c r="F219" s="19"/>
    </row>
    <row r="220" spans="1:6" x14ac:dyDescent="0.2">
      <c r="A220" s="19"/>
      <c r="B220" s="19"/>
      <c r="C220" s="19"/>
      <c r="D220" s="19"/>
      <c r="E220" s="19"/>
      <c r="F220" s="19"/>
    </row>
    <row r="221" spans="1:6" x14ac:dyDescent="0.2">
      <c r="A221" s="19"/>
      <c r="B221" s="19"/>
      <c r="C221" s="19"/>
      <c r="D221" s="19"/>
      <c r="E221" s="19"/>
      <c r="F221" s="19"/>
    </row>
    <row r="222" spans="1:6" x14ac:dyDescent="0.2">
      <c r="A222" s="19"/>
      <c r="B222" s="19"/>
      <c r="C222" s="19"/>
      <c r="D222" s="19"/>
      <c r="E222" s="19"/>
      <c r="F222" s="19"/>
    </row>
    <row r="223" spans="1:6" x14ac:dyDescent="0.2">
      <c r="A223" s="19"/>
      <c r="B223" s="19"/>
      <c r="C223" s="19"/>
      <c r="D223" s="19"/>
      <c r="E223" s="19"/>
      <c r="F223" s="19"/>
    </row>
    <row r="224" spans="1:6" x14ac:dyDescent="0.2">
      <c r="A224" s="19"/>
      <c r="B224" s="19"/>
      <c r="C224" s="19"/>
      <c r="D224" s="19"/>
      <c r="E224" s="19"/>
      <c r="F224" s="19"/>
    </row>
    <row r="225" spans="1:6" x14ac:dyDescent="0.2">
      <c r="A225" s="19"/>
      <c r="B225" s="19"/>
      <c r="C225" s="19"/>
      <c r="D225" s="19"/>
      <c r="E225" s="19"/>
      <c r="F225" s="19"/>
    </row>
    <row r="226" spans="1:6" x14ac:dyDescent="0.2">
      <c r="A226" s="19"/>
      <c r="B226" s="19"/>
      <c r="C226" s="19"/>
      <c r="D226" s="19"/>
      <c r="E226" s="19"/>
      <c r="F226" s="19"/>
    </row>
    <row r="227" spans="1:6" x14ac:dyDescent="0.2">
      <c r="A227" s="19"/>
      <c r="B227" s="19"/>
      <c r="C227" s="19"/>
      <c r="D227" s="19"/>
      <c r="E227" s="19"/>
      <c r="F227" s="19"/>
    </row>
    <row r="228" spans="1:6" x14ac:dyDescent="0.2">
      <c r="A228" s="19"/>
      <c r="B228" s="19"/>
      <c r="C228" s="19"/>
      <c r="D228" s="19"/>
      <c r="E228" s="19"/>
      <c r="F228" s="19"/>
    </row>
    <row r="229" spans="1:6" x14ac:dyDescent="0.2">
      <c r="A229" s="19"/>
      <c r="B229" s="19"/>
      <c r="C229" s="19"/>
      <c r="D229" s="19"/>
      <c r="E229" s="19"/>
      <c r="F229" s="19"/>
    </row>
    <row r="230" spans="1:6" x14ac:dyDescent="0.2">
      <c r="A230" s="19"/>
      <c r="B230" s="19"/>
      <c r="C230" s="19"/>
      <c r="D230" s="19"/>
      <c r="E230" s="19"/>
      <c r="F230" s="19"/>
    </row>
    <row r="231" spans="1:6" x14ac:dyDescent="0.2">
      <c r="A231" s="19"/>
      <c r="B231" s="19"/>
      <c r="C231" s="19"/>
      <c r="D231" s="19"/>
      <c r="E231" s="19"/>
      <c r="F231" s="19"/>
    </row>
    <row r="232" spans="1:6" x14ac:dyDescent="0.2">
      <c r="A232" s="19"/>
      <c r="B232" s="19"/>
      <c r="C232" s="19"/>
      <c r="D232" s="19"/>
      <c r="E232" s="19"/>
      <c r="F232" s="19"/>
    </row>
    <row r="233" spans="1:6" x14ac:dyDescent="0.2">
      <c r="A233" s="19"/>
      <c r="B233" s="19"/>
      <c r="C233" s="19"/>
      <c r="D233" s="19"/>
      <c r="E233" s="19"/>
      <c r="F233" s="19"/>
    </row>
    <row r="234" spans="1:6" x14ac:dyDescent="0.2">
      <c r="A234" s="19"/>
      <c r="B234" s="19"/>
      <c r="C234" s="19"/>
      <c r="D234" s="19"/>
      <c r="E234" s="19"/>
      <c r="F234" s="19"/>
    </row>
    <row r="235" spans="1:6" x14ac:dyDescent="0.2">
      <c r="A235" s="19"/>
      <c r="B235" s="19"/>
      <c r="C235" s="19"/>
      <c r="D235" s="19"/>
      <c r="E235" s="19"/>
      <c r="F235" s="19"/>
    </row>
    <row r="236" spans="1:6" x14ac:dyDescent="0.2">
      <c r="A236" s="19"/>
      <c r="B236" s="19"/>
      <c r="C236" s="19"/>
      <c r="D236" s="19"/>
      <c r="E236" s="19"/>
      <c r="F236" s="19"/>
    </row>
    <row r="237" spans="1:6" x14ac:dyDescent="0.2">
      <c r="A237" s="19"/>
      <c r="B237" s="19"/>
      <c r="C237" s="19"/>
      <c r="D237" s="19"/>
      <c r="E237" s="19"/>
      <c r="F237" s="19"/>
    </row>
    <row r="238" spans="1:6" x14ac:dyDescent="0.2">
      <c r="A238" s="19"/>
      <c r="B238" s="19"/>
      <c r="C238" s="19"/>
      <c r="D238" s="19"/>
      <c r="E238" s="19"/>
      <c r="F238" s="19"/>
    </row>
    <row r="239" spans="1:6" x14ac:dyDescent="0.2">
      <c r="A239" s="19"/>
      <c r="B239" s="19"/>
      <c r="C239" s="19"/>
      <c r="D239" s="19"/>
      <c r="E239" s="19"/>
      <c r="F239" s="19"/>
    </row>
    <row r="240" spans="1:6" x14ac:dyDescent="0.2">
      <c r="A240" s="19"/>
      <c r="B240" s="19"/>
      <c r="C240" s="19"/>
      <c r="D240" s="19"/>
      <c r="E240" s="19"/>
      <c r="F240" s="19"/>
    </row>
    <row r="241" spans="1:6" x14ac:dyDescent="0.2">
      <c r="A241" s="19"/>
      <c r="B241" s="19"/>
      <c r="C241" s="19"/>
      <c r="D241" s="19"/>
      <c r="E241" s="19"/>
      <c r="F241" s="19"/>
    </row>
    <row r="242" spans="1:6" x14ac:dyDescent="0.2">
      <c r="A242" s="19"/>
      <c r="B242" s="19"/>
      <c r="C242" s="19"/>
      <c r="D242" s="19"/>
      <c r="E242" s="19"/>
      <c r="F242" s="19"/>
    </row>
    <row r="243" spans="1:6" x14ac:dyDescent="0.2">
      <c r="A243" s="19"/>
      <c r="B243" s="19"/>
      <c r="C243" s="19"/>
      <c r="D243" s="19"/>
      <c r="E243" s="19"/>
      <c r="F243" s="19"/>
    </row>
    <row r="244" spans="1:6" x14ac:dyDescent="0.2">
      <c r="A244" s="19"/>
      <c r="B244" s="19"/>
      <c r="C244" s="19"/>
      <c r="D244" s="19"/>
      <c r="E244" s="19"/>
      <c r="F244" s="19"/>
    </row>
    <row r="245" spans="1:6" x14ac:dyDescent="0.2">
      <c r="A245" s="19"/>
      <c r="B245" s="19"/>
      <c r="C245" s="19"/>
      <c r="D245" s="19"/>
      <c r="E245" s="19"/>
      <c r="F245" s="19"/>
    </row>
    <row r="246" spans="1:6" x14ac:dyDescent="0.2">
      <c r="A246" s="19"/>
      <c r="B246" s="19"/>
      <c r="C246" s="19"/>
      <c r="D246" s="19"/>
      <c r="E246" s="19"/>
      <c r="F246" s="19"/>
    </row>
    <row r="247" spans="1:6" x14ac:dyDescent="0.2">
      <c r="A247" s="19"/>
      <c r="B247" s="19"/>
      <c r="C247" s="19"/>
      <c r="D247" s="19"/>
      <c r="E247" s="19"/>
      <c r="F247" s="19"/>
    </row>
    <row r="248" spans="1:6" x14ac:dyDescent="0.2">
      <c r="A248" s="19"/>
      <c r="B248" s="19"/>
      <c r="C248" s="19"/>
      <c r="D248" s="19"/>
      <c r="E248" s="19"/>
      <c r="F248" s="19"/>
    </row>
    <row r="249" spans="1:6" x14ac:dyDescent="0.2">
      <c r="A249" s="19"/>
      <c r="B249" s="19"/>
      <c r="C249" s="19"/>
      <c r="D249" s="19"/>
      <c r="E249" s="19"/>
      <c r="F249" s="19"/>
    </row>
    <row r="250" spans="1:6" x14ac:dyDescent="0.2">
      <c r="A250" s="19"/>
      <c r="B250" s="19"/>
      <c r="C250" s="19"/>
      <c r="D250" s="19"/>
      <c r="E250" s="19"/>
      <c r="F250" s="19"/>
    </row>
    <row r="251" spans="1:6" x14ac:dyDescent="0.2">
      <c r="A251" s="19"/>
      <c r="B251" s="19"/>
      <c r="C251" s="19"/>
      <c r="D251" s="19"/>
      <c r="E251" s="19"/>
      <c r="F251" s="19"/>
    </row>
    <row r="252" spans="1:6" x14ac:dyDescent="0.2">
      <c r="A252" s="19"/>
      <c r="B252" s="19"/>
      <c r="C252" s="19"/>
      <c r="D252" s="19"/>
      <c r="E252" s="19"/>
      <c r="F252" s="19"/>
    </row>
    <row r="253" spans="1:6" x14ac:dyDescent="0.2">
      <c r="A253" s="19"/>
      <c r="B253" s="19"/>
      <c r="C253" s="19"/>
      <c r="D253" s="19"/>
      <c r="E253" s="19"/>
      <c r="F253" s="19"/>
    </row>
    <row r="254" spans="1:6" x14ac:dyDescent="0.2">
      <c r="A254" s="19"/>
      <c r="B254" s="19"/>
      <c r="C254" s="19"/>
      <c r="D254" s="19"/>
      <c r="E254" s="19"/>
      <c r="F254" s="19"/>
    </row>
    <row r="255" spans="1:6" x14ac:dyDescent="0.2">
      <c r="A255" s="19"/>
      <c r="B255" s="19"/>
      <c r="C255" s="19"/>
      <c r="D255" s="19"/>
      <c r="E255" s="19"/>
      <c r="F255" s="19"/>
    </row>
    <row r="256" spans="1:6" x14ac:dyDescent="0.2">
      <c r="A256" s="19"/>
      <c r="B256" s="19"/>
      <c r="C256" s="19"/>
      <c r="D256" s="19"/>
      <c r="E256" s="19"/>
      <c r="F256" s="19"/>
    </row>
    <row r="257" spans="1:6" x14ac:dyDescent="0.2">
      <c r="A257" s="19"/>
      <c r="B257" s="19"/>
      <c r="C257" s="19"/>
      <c r="D257" s="19"/>
      <c r="E257" s="19"/>
      <c r="F257" s="19"/>
    </row>
    <row r="258" spans="1:6" x14ac:dyDescent="0.2">
      <c r="A258" s="19"/>
      <c r="B258" s="19"/>
      <c r="C258" s="19"/>
      <c r="D258" s="19"/>
      <c r="E258" s="19"/>
      <c r="F258" s="19"/>
    </row>
    <row r="259" spans="1:6" x14ac:dyDescent="0.2">
      <c r="A259" s="19"/>
      <c r="B259" s="19"/>
      <c r="C259" s="19"/>
      <c r="D259" s="19"/>
      <c r="E259" s="19"/>
      <c r="F259" s="19"/>
    </row>
    <row r="260" spans="1:6" x14ac:dyDescent="0.2">
      <c r="A260" s="19"/>
      <c r="B260" s="19"/>
      <c r="C260" s="19"/>
      <c r="D260" s="19"/>
      <c r="E260" s="19"/>
      <c r="F260" s="19"/>
    </row>
    <row r="261" spans="1:6" x14ac:dyDescent="0.2">
      <c r="A261" s="19"/>
      <c r="B261" s="19"/>
      <c r="C261" s="19"/>
      <c r="D261" s="19"/>
      <c r="E261" s="19"/>
      <c r="F261" s="19"/>
    </row>
    <row r="262" spans="1:6" x14ac:dyDescent="0.2">
      <c r="A262" s="19"/>
      <c r="B262" s="19"/>
      <c r="C262" s="19"/>
      <c r="D262" s="19"/>
      <c r="E262" s="19"/>
      <c r="F262" s="19"/>
    </row>
    <row r="263" spans="1:6" x14ac:dyDescent="0.2">
      <c r="A263" s="19"/>
      <c r="B263" s="19"/>
      <c r="C263" s="19"/>
      <c r="D263" s="19"/>
      <c r="E263" s="19"/>
      <c r="F263" s="19"/>
    </row>
    <row r="264" spans="1:6" x14ac:dyDescent="0.2">
      <c r="A264" s="19"/>
      <c r="B264" s="19"/>
      <c r="C264" s="19"/>
      <c r="D264" s="19"/>
      <c r="E264" s="19"/>
      <c r="F264" s="19"/>
    </row>
    <row r="265" spans="1:6" x14ac:dyDescent="0.2">
      <c r="A265" s="19"/>
      <c r="B265" s="19"/>
      <c r="C265" s="19"/>
      <c r="D265" s="19"/>
      <c r="E265" s="19"/>
      <c r="F265" s="19"/>
    </row>
    <row r="266" spans="1:6" x14ac:dyDescent="0.2">
      <c r="A266" s="19"/>
      <c r="B266" s="19"/>
      <c r="C266" s="19"/>
      <c r="D266" s="19"/>
      <c r="E266" s="19"/>
      <c r="F266" s="19"/>
    </row>
    <row r="267" spans="1:6" x14ac:dyDescent="0.2">
      <c r="A267" s="19"/>
      <c r="B267" s="19"/>
      <c r="C267" s="19"/>
      <c r="D267" s="19"/>
      <c r="E267" s="19"/>
      <c r="F267" s="19"/>
    </row>
    <row r="268" spans="1:6" x14ac:dyDescent="0.2">
      <c r="A268" s="19"/>
      <c r="B268" s="19"/>
      <c r="C268" s="19"/>
      <c r="D268" s="19"/>
      <c r="E268" s="19"/>
      <c r="F268" s="19"/>
    </row>
    <row r="269" spans="1:6" x14ac:dyDescent="0.2">
      <c r="A269" s="19"/>
      <c r="B269" s="19"/>
      <c r="C269" s="19"/>
      <c r="D269" s="19"/>
      <c r="E269" s="19"/>
      <c r="F269" s="19"/>
    </row>
    <row r="270" spans="1:6" x14ac:dyDescent="0.2">
      <c r="A270" s="19"/>
      <c r="B270" s="19"/>
      <c r="C270" s="19"/>
      <c r="D270" s="19"/>
      <c r="E270" s="19"/>
      <c r="F270" s="19"/>
    </row>
    <row r="271" spans="1:6" x14ac:dyDescent="0.2">
      <c r="A271" s="19"/>
      <c r="B271" s="19"/>
      <c r="C271" s="19"/>
      <c r="D271" s="19"/>
      <c r="E271" s="19"/>
      <c r="F271" s="19"/>
    </row>
    <row r="272" spans="1:6" x14ac:dyDescent="0.2">
      <c r="A272" s="19"/>
      <c r="B272" s="19"/>
      <c r="C272" s="19"/>
      <c r="D272" s="19"/>
      <c r="E272" s="19"/>
      <c r="F272" s="19"/>
    </row>
    <row r="273" spans="1:6" x14ac:dyDescent="0.2">
      <c r="A273" s="19"/>
      <c r="B273" s="19"/>
      <c r="C273" s="19"/>
      <c r="D273" s="19"/>
      <c r="E273" s="19"/>
      <c r="F273" s="19"/>
    </row>
    <row r="274" spans="1:6" x14ac:dyDescent="0.2">
      <c r="A274" s="19"/>
      <c r="B274" s="19"/>
      <c r="C274" s="19"/>
      <c r="D274" s="19"/>
      <c r="E274" s="19"/>
      <c r="F274" s="19"/>
    </row>
    <row r="275" spans="1:6" x14ac:dyDescent="0.2">
      <c r="A275" s="19"/>
      <c r="B275" s="19"/>
      <c r="C275" s="19"/>
      <c r="D275" s="19"/>
      <c r="E275" s="19"/>
      <c r="F275" s="19"/>
    </row>
    <row r="276" spans="1:6" x14ac:dyDescent="0.2">
      <c r="A276" s="19"/>
      <c r="B276" s="19"/>
      <c r="C276" s="19"/>
      <c r="D276" s="19"/>
      <c r="E276" s="19"/>
      <c r="F276" s="19"/>
    </row>
    <row r="277" spans="1:6" x14ac:dyDescent="0.2">
      <c r="A277" s="19"/>
      <c r="B277" s="19"/>
      <c r="C277" s="19"/>
      <c r="D277" s="19"/>
      <c r="E277" s="19"/>
      <c r="F277" s="19"/>
    </row>
    <row r="278" spans="1:6" x14ac:dyDescent="0.2">
      <c r="A278" s="19"/>
      <c r="B278" s="19"/>
      <c r="C278" s="19"/>
      <c r="D278" s="19"/>
      <c r="E278" s="19"/>
      <c r="F278" s="19"/>
    </row>
    <row r="279" spans="1:6" x14ac:dyDescent="0.2">
      <c r="A279" s="19"/>
      <c r="B279" s="19"/>
      <c r="C279" s="19"/>
      <c r="D279" s="19"/>
      <c r="E279" s="19"/>
      <c r="F279" s="19"/>
    </row>
    <row r="280" spans="1:6" x14ac:dyDescent="0.2">
      <c r="A280" s="19"/>
      <c r="B280" s="19"/>
      <c r="C280" s="19"/>
      <c r="D280" s="19"/>
      <c r="E280" s="19"/>
      <c r="F280" s="19"/>
    </row>
    <row r="281" spans="1:6" x14ac:dyDescent="0.2">
      <c r="A281" s="19"/>
      <c r="B281" s="19"/>
      <c r="C281" s="19"/>
      <c r="D281" s="19"/>
      <c r="E281" s="19"/>
      <c r="F281" s="19"/>
    </row>
    <row r="282" spans="1:6" x14ac:dyDescent="0.2">
      <c r="A282" s="19"/>
      <c r="B282" s="19"/>
      <c r="C282" s="19"/>
      <c r="D282" s="19"/>
      <c r="E282" s="19"/>
      <c r="F282" s="19"/>
    </row>
    <row r="283" spans="1:6" x14ac:dyDescent="0.2">
      <c r="A283" s="19"/>
      <c r="B283" s="19"/>
      <c r="C283" s="19"/>
      <c r="D283" s="19"/>
      <c r="E283" s="19"/>
      <c r="F283" s="19"/>
    </row>
    <row r="284" spans="1:6" x14ac:dyDescent="0.2">
      <c r="A284" s="19"/>
      <c r="B284" s="19"/>
      <c r="C284" s="19"/>
      <c r="D284" s="19"/>
      <c r="E284" s="19"/>
      <c r="F284" s="19"/>
    </row>
    <row r="285" spans="1:6" x14ac:dyDescent="0.2">
      <c r="A285" s="19"/>
      <c r="B285" s="19"/>
      <c r="C285" s="19"/>
      <c r="D285" s="19"/>
      <c r="E285" s="19"/>
      <c r="F285" s="19"/>
    </row>
    <row r="286" spans="1:6" x14ac:dyDescent="0.2">
      <c r="A286" s="19"/>
      <c r="B286" s="19"/>
      <c r="C286" s="19"/>
      <c r="D286" s="19"/>
      <c r="E286" s="19"/>
      <c r="F286" s="19"/>
    </row>
    <row r="287" spans="1:6" x14ac:dyDescent="0.2">
      <c r="A287" s="19"/>
      <c r="B287" s="19"/>
      <c r="C287" s="19"/>
      <c r="D287" s="19"/>
      <c r="E287" s="19"/>
      <c r="F287" s="19"/>
    </row>
    <row r="288" spans="1:6" x14ac:dyDescent="0.2">
      <c r="A288" s="19"/>
      <c r="B288" s="19"/>
      <c r="C288" s="19"/>
      <c r="D288" s="19"/>
      <c r="E288" s="19"/>
      <c r="F288" s="19"/>
    </row>
    <row r="289" spans="1:6" x14ac:dyDescent="0.2">
      <c r="A289" s="19"/>
      <c r="B289" s="19"/>
      <c r="C289" s="19"/>
      <c r="D289" s="19"/>
      <c r="E289" s="19"/>
      <c r="F289" s="19"/>
    </row>
    <row r="290" spans="1:6" x14ac:dyDescent="0.2">
      <c r="A290" s="19"/>
      <c r="B290" s="19"/>
      <c r="C290" s="19"/>
      <c r="D290" s="19"/>
      <c r="E290" s="19"/>
      <c r="F290" s="19"/>
    </row>
    <row r="291" spans="1:6" x14ac:dyDescent="0.2">
      <c r="A291" s="19"/>
      <c r="B291" s="19"/>
      <c r="C291" s="19"/>
      <c r="D291" s="19"/>
      <c r="E291" s="19"/>
      <c r="F291" s="19"/>
    </row>
    <row r="292" spans="1:6" x14ac:dyDescent="0.2">
      <c r="A292" s="19"/>
      <c r="B292" s="19"/>
      <c r="C292" s="19"/>
      <c r="D292" s="19"/>
      <c r="E292" s="19"/>
      <c r="F292" s="19"/>
    </row>
    <row r="293" spans="1:6" x14ac:dyDescent="0.2">
      <c r="A293" s="19"/>
      <c r="B293" s="19"/>
      <c r="C293" s="19"/>
      <c r="D293" s="19"/>
      <c r="E293" s="19"/>
      <c r="F293" s="19"/>
    </row>
    <row r="294" spans="1:6" x14ac:dyDescent="0.2">
      <c r="A294" s="19"/>
      <c r="B294" s="19"/>
      <c r="C294" s="19"/>
      <c r="D294" s="19"/>
      <c r="E294" s="19"/>
      <c r="F294" s="19"/>
    </row>
    <row r="295" spans="1:6" x14ac:dyDescent="0.2">
      <c r="A295" s="19"/>
      <c r="B295" s="19"/>
      <c r="C295" s="19"/>
      <c r="D295" s="19"/>
      <c r="E295" s="19"/>
      <c r="F295" s="19"/>
    </row>
    <row r="296" spans="1:6" x14ac:dyDescent="0.2">
      <c r="A296" s="19"/>
      <c r="B296" s="19"/>
      <c r="C296" s="19"/>
      <c r="D296" s="19"/>
      <c r="E296" s="19"/>
      <c r="F296" s="19"/>
    </row>
    <row r="297" spans="1:6" x14ac:dyDescent="0.2">
      <c r="A297" s="19"/>
      <c r="B297" s="19"/>
      <c r="C297" s="19"/>
      <c r="D297" s="19"/>
      <c r="E297" s="19"/>
      <c r="F297" s="19"/>
    </row>
    <row r="298" spans="1:6" x14ac:dyDescent="0.2">
      <c r="A298" s="19"/>
      <c r="B298" s="19"/>
      <c r="C298" s="19"/>
      <c r="D298" s="19"/>
      <c r="E298" s="19"/>
      <c r="F298" s="19"/>
    </row>
    <row r="299" spans="1:6" x14ac:dyDescent="0.2">
      <c r="A299" s="19"/>
      <c r="B299" s="19"/>
      <c r="C299" s="19"/>
      <c r="D299" s="19"/>
      <c r="E299" s="19"/>
      <c r="F299" s="19"/>
    </row>
    <row r="300" spans="1:6" x14ac:dyDescent="0.2">
      <c r="A300" s="19"/>
      <c r="B300" s="19"/>
      <c r="C300" s="19"/>
      <c r="D300" s="19"/>
      <c r="E300" s="19"/>
      <c r="F300" s="19"/>
    </row>
    <row r="301" spans="1:6" x14ac:dyDescent="0.2">
      <c r="A301" s="19"/>
      <c r="B301" s="19"/>
      <c r="C301" s="19"/>
      <c r="D301" s="19"/>
      <c r="E301" s="19"/>
      <c r="F301" s="19"/>
    </row>
    <row r="302" spans="1:6" x14ac:dyDescent="0.2">
      <c r="A302" s="19"/>
      <c r="B302" s="19"/>
      <c r="C302" s="19"/>
      <c r="D302" s="19"/>
      <c r="E302" s="19"/>
      <c r="F302" s="19"/>
    </row>
    <row r="303" spans="1:6" x14ac:dyDescent="0.2">
      <c r="A303" s="19"/>
      <c r="B303" s="19"/>
      <c r="C303" s="19"/>
      <c r="D303" s="19"/>
      <c r="E303" s="19"/>
      <c r="F303" s="19"/>
    </row>
    <row r="304" spans="1:6" x14ac:dyDescent="0.2">
      <c r="A304" s="19"/>
      <c r="B304" s="19"/>
      <c r="C304" s="19"/>
      <c r="D304" s="19"/>
      <c r="E304" s="19"/>
      <c r="F304" s="19"/>
    </row>
    <row r="305" spans="1:6" x14ac:dyDescent="0.2">
      <c r="A305" s="19"/>
      <c r="B305" s="19"/>
      <c r="C305" s="19"/>
      <c r="D305" s="19"/>
      <c r="E305" s="19"/>
      <c r="F305" s="19"/>
    </row>
    <row r="306" spans="1:6" x14ac:dyDescent="0.2">
      <c r="A306" s="19"/>
      <c r="B306" s="19"/>
      <c r="C306" s="19"/>
      <c r="D306" s="19"/>
      <c r="E306" s="19"/>
      <c r="F306" s="19"/>
    </row>
    <row r="307" spans="1:6" x14ac:dyDescent="0.2">
      <c r="A307" s="19"/>
      <c r="B307" s="19"/>
      <c r="C307" s="19"/>
      <c r="D307" s="19"/>
      <c r="E307" s="19"/>
      <c r="F307" s="19"/>
    </row>
    <row r="308" spans="1:6" x14ac:dyDescent="0.2">
      <c r="A308" s="19"/>
      <c r="B308" s="19"/>
      <c r="C308" s="19"/>
      <c r="D308" s="19"/>
      <c r="E308" s="19"/>
      <c r="F308" s="19"/>
    </row>
    <row r="309" spans="1:6" x14ac:dyDescent="0.2">
      <c r="A309" s="19"/>
      <c r="B309" s="19"/>
      <c r="C309" s="19"/>
      <c r="D309" s="19"/>
      <c r="E309" s="19"/>
      <c r="F309" s="19"/>
    </row>
    <row r="310" spans="1:6" x14ac:dyDescent="0.2">
      <c r="A310" s="19"/>
      <c r="B310" s="19"/>
      <c r="C310" s="19"/>
      <c r="D310" s="19"/>
      <c r="E310" s="19"/>
      <c r="F310" s="19"/>
    </row>
    <row r="311" spans="1:6" x14ac:dyDescent="0.2">
      <c r="A311" s="19"/>
      <c r="B311" s="19"/>
      <c r="C311" s="19"/>
      <c r="D311" s="19"/>
      <c r="E311" s="19"/>
      <c r="F311" s="19"/>
    </row>
    <row r="312" spans="1:6" x14ac:dyDescent="0.2">
      <c r="A312" s="19"/>
      <c r="B312" s="19"/>
      <c r="C312" s="19"/>
      <c r="D312" s="19"/>
      <c r="E312" s="19"/>
      <c r="F312" s="19"/>
    </row>
    <row r="313" spans="1:6" x14ac:dyDescent="0.2">
      <c r="A313" s="19"/>
      <c r="B313" s="19"/>
      <c r="C313" s="19"/>
      <c r="D313" s="19"/>
      <c r="E313" s="19"/>
      <c r="F313" s="19"/>
    </row>
    <row r="314" spans="1:6" x14ac:dyDescent="0.2">
      <c r="A314" s="19"/>
      <c r="B314" s="19"/>
      <c r="C314" s="19"/>
      <c r="D314" s="19"/>
      <c r="E314" s="19"/>
      <c r="F314" s="19"/>
    </row>
    <row r="315" spans="1:6" x14ac:dyDescent="0.2">
      <c r="A315" s="19"/>
      <c r="B315" s="19"/>
      <c r="C315" s="19"/>
      <c r="D315" s="19"/>
      <c r="E315" s="19"/>
      <c r="F315" s="19"/>
    </row>
    <row r="316" spans="1:6" x14ac:dyDescent="0.2">
      <c r="A316" s="19"/>
      <c r="B316" s="19"/>
      <c r="C316" s="19"/>
      <c r="D316" s="19"/>
      <c r="E316" s="19"/>
      <c r="F316" s="19"/>
    </row>
    <row r="317" spans="1:6" x14ac:dyDescent="0.2">
      <c r="A317" s="19"/>
      <c r="B317" s="19"/>
      <c r="C317" s="19"/>
      <c r="D317" s="19"/>
      <c r="E317" s="19"/>
      <c r="F317" s="19"/>
    </row>
    <row r="318" spans="1:6" x14ac:dyDescent="0.2">
      <c r="A318" s="19"/>
      <c r="B318" s="19"/>
      <c r="C318" s="19"/>
      <c r="D318" s="19"/>
      <c r="E318" s="19"/>
      <c r="F318" s="19"/>
    </row>
    <row r="319" spans="1:6" x14ac:dyDescent="0.2">
      <c r="A319" s="19"/>
      <c r="B319" s="19"/>
      <c r="C319" s="19"/>
      <c r="D319" s="19"/>
      <c r="E319" s="19"/>
      <c r="F319" s="19"/>
    </row>
    <row r="320" spans="1:6" x14ac:dyDescent="0.2">
      <c r="A320" s="19"/>
      <c r="B320" s="19"/>
      <c r="C320" s="19"/>
      <c r="D320" s="19"/>
      <c r="E320" s="19"/>
      <c r="F320" s="19"/>
    </row>
    <row r="321" spans="1:6" x14ac:dyDescent="0.2">
      <c r="A321" s="19"/>
      <c r="B321" s="19"/>
      <c r="C321" s="19"/>
      <c r="D321" s="19"/>
      <c r="E321" s="19"/>
      <c r="F321" s="19"/>
    </row>
    <row r="322" spans="1:6" x14ac:dyDescent="0.2">
      <c r="A322" s="19"/>
      <c r="B322" s="19"/>
      <c r="C322" s="19"/>
      <c r="D322" s="19"/>
      <c r="E322" s="19"/>
      <c r="F322" s="19"/>
    </row>
    <row r="323" spans="1:6" x14ac:dyDescent="0.2">
      <c r="A323" s="19"/>
      <c r="B323" s="19"/>
      <c r="C323" s="19"/>
      <c r="D323" s="19"/>
      <c r="E323" s="19"/>
      <c r="F323" s="19"/>
    </row>
    <row r="324" spans="1:6" x14ac:dyDescent="0.2">
      <c r="A324" s="19"/>
      <c r="B324" s="19"/>
      <c r="C324" s="19"/>
      <c r="D324" s="19"/>
      <c r="E324" s="19"/>
      <c r="F324" s="19"/>
    </row>
    <row r="325" spans="1:6" x14ac:dyDescent="0.2">
      <c r="A325" s="19"/>
      <c r="B325" s="19"/>
      <c r="C325" s="19"/>
      <c r="D325" s="19"/>
      <c r="E325" s="19"/>
      <c r="F325" s="19"/>
    </row>
    <row r="326" spans="1:6" x14ac:dyDescent="0.2">
      <c r="A326" s="19"/>
      <c r="B326" s="19"/>
      <c r="C326" s="19"/>
      <c r="D326" s="19"/>
      <c r="E326" s="19"/>
      <c r="F326" s="19"/>
    </row>
    <row r="327" spans="1:6" x14ac:dyDescent="0.2">
      <c r="A327" s="19"/>
      <c r="B327" s="19"/>
      <c r="C327" s="19"/>
      <c r="D327" s="19"/>
      <c r="E327" s="19"/>
      <c r="F327" s="19"/>
    </row>
    <row r="328" spans="1:6" x14ac:dyDescent="0.2">
      <c r="A328" s="19"/>
      <c r="B328" s="19"/>
      <c r="C328" s="19"/>
      <c r="D328" s="19"/>
      <c r="E328" s="19"/>
      <c r="F328" s="19"/>
    </row>
    <row r="329" spans="1:6" x14ac:dyDescent="0.2">
      <c r="A329" s="19"/>
      <c r="B329" s="19"/>
      <c r="C329" s="19"/>
      <c r="D329" s="19"/>
      <c r="E329" s="19"/>
      <c r="F329" s="19"/>
    </row>
    <row r="330" spans="1:6" x14ac:dyDescent="0.2">
      <c r="A330" s="19"/>
      <c r="B330" s="19"/>
      <c r="C330" s="19"/>
      <c r="D330" s="19"/>
      <c r="E330" s="19"/>
      <c r="F330" s="19"/>
    </row>
    <row r="331" spans="1:6" x14ac:dyDescent="0.2">
      <c r="A331" s="19"/>
      <c r="B331" s="19"/>
      <c r="C331" s="19"/>
      <c r="D331" s="19"/>
      <c r="E331" s="19"/>
      <c r="F331" s="19"/>
    </row>
    <row r="332" spans="1:6" x14ac:dyDescent="0.2">
      <c r="A332" s="19"/>
      <c r="B332" s="19"/>
      <c r="C332" s="19"/>
      <c r="D332" s="19"/>
      <c r="E332" s="19"/>
      <c r="F332" s="19"/>
    </row>
    <row r="333" spans="1:6" x14ac:dyDescent="0.2">
      <c r="A333" s="19"/>
      <c r="B333" s="19"/>
      <c r="C333" s="19"/>
      <c r="D333" s="19"/>
      <c r="E333" s="19"/>
      <c r="F333" s="19"/>
    </row>
    <row r="334" spans="1:6" x14ac:dyDescent="0.2">
      <c r="A334" s="19"/>
      <c r="B334" s="19"/>
      <c r="C334" s="19"/>
      <c r="D334" s="19"/>
      <c r="E334" s="19"/>
      <c r="F334" s="19"/>
    </row>
    <row r="335" spans="1:6" x14ac:dyDescent="0.2">
      <c r="A335" s="19"/>
      <c r="B335" s="19"/>
      <c r="C335" s="19"/>
      <c r="D335" s="19"/>
      <c r="E335" s="19"/>
      <c r="F335" s="19"/>
    </row>
    <row r="336" spans="1:6" x14ac:dyDescent="0.2">
      <c r="A336" s="19"/>
      <c r="B336" s="19"/>
      <c r="C336" s="19"/>
      <c r="D336" s="19"/>
      <c r="E336" s="19"/>
      <c r="F336" s="19"/>
    </row>
    <row r="337" spans="1:6" x14ac:dyDescent="0.2">
      <c r="A337" s="19"/>
      <c r="B337" s="19"/>
      <c r="C337" s="19"/>
      <c r="D337" s="19"/>
      <c r="E337" s="19"/>
      <c r="F337" s="19"/>
    </row>
    <row r="338" spans="1:6" x14ac:dyDescent="0.2">
      <c r="A338" s="19"/>
      <c r="B338" s="19"/>
      <c r="C338" s="19"/>
      <c r="D338" s="19"/>
      <c r="E338" s="19"/>
      <c r="F338" s="19"/>
    </row>
    <row r="339" spans="1:6" x14ac:dyDescent="0.2">
      <c r="A339" s="19"/>
      <c r="B339" s="19"/>
      <c r="C339" s="19"/>
      <c r="D339" s="19"/>
      <c r="E339" s="19"/>
      <c r="F339" s="19"/>
    </row>
    <row r="340" spans="1:6" x14ac:dyDescent="0.2">
      <c r="A340" s="19"/>
      <c r="B340" s="19"/>
      <c r="C340" s="19"/>
      <c r="D340" s="19"/>
      <c r="E340" s="19"/>
      <c r="F340" s="19"/>
    </row>
    <row r="341" spans="1:6" x14ac:dyDescent="0.2">
      <c r="A341" s="19"/>
      <c r="B341" s="19"/>
      <c r="C341" s="19"/>
      <c r="D341" s="19"/>
      <c r="E341" s="19"/>
      <c r="F341" s="19"/>
    </row>
    <row r="342" spans="1:6" x14ac:dyDescent="0.2">
      <c r="A342" s="19"/>
      <c r="B342" s="19"/>
      <c r="C342" s="19"/>
      <c r="D342" s="19"/>
      <c r="E342" s="19"/>
      <c r="F342" s="19"/>
    </row>
    <row r="343" spans="1:6" x14ac:dyDescent="0.2">
      <c r="A343" s="19"/>
      <c r="B343" s="19"/>
      <c r="C343" s="19"/>
      <c r="D343" s="19"/>
      <c r="E343" s="19"/>
      <c r="F343" s="19"/>
    </row>
    <row r="344" spans="1:6" x14ac:dyDescent="0.2">
      <c r="A344" s="19"/>
      <c r="B344" s="19"/>
      <c r="C344" s="19"/>
      <c r="D344" s="19"/>
      <c r="E344" s="19"/>
      <c r="F344" s="19"/>
    </row>
    <row r="345" spans="1:6" x14ac:dyDescent="0.2">
      <c r="A345" s="19"/>
      <c r="B345" s="19"/>
      <c r="C345" s="19"/>
      <c r="D345" s="19"/>
      <c r="E345" s="19"/>
      <c r="F345" s="19"/>
    </row>
    <row r="346" spans="1:6" x14ac:dyDescent="0.2">
      <c r="A346" s="19"/>
      <c r="B346" s="19"/>
      <c r="C346" s="19"/>
      <c r="D346" s="19"/>
      <c r="E346" s="19"/>
      <c r="F346" s="19"/>
    </row>
    <row r="347" spans="1:6" x14ac:dyDescent="0.2">
      <c r="A347" s="19"/>
      <c r="B347" s="19"/>
      <c r="C347" s="19"/>
      <c r="D347" s="19"/>
      <c r="E347" s="19"/>
      <c r="F347" s="19"/>
    </row>
    <row r="348" spans="1:6" x14ac:dyDescent="0.2">
      <c r="A348" s="19"/>
      <c r="B348" s="19"/>
      <c r="C348" s="19"/>
      <c r="D348" s="19"/>
      <c r="E348" s="19"/>
      <c r="F348" s="19"/>
    </row>
    <row r="349" spans="1:6" x14ac:dyDescent="0.2">
      <c r="A349" s="19"/>
      <c r="B349" s="19"/>
      <c r="C349" s="19"/>
      <c r="D349" s="19"/>
      <c r="E349" s="19"/>
      <c r="F349" s="19"/>
    </row>
    <row r="350" spans="1:6" x14ac:dyDescent="0.2">
      <c r="A350" s="19"/>
      <c r="B350" s="19"/>
      <c r="C350" s="19"/>
      <c r="D350" s="19"/>
      <c r="E350" s="19"/>
      <c r="F350" s="19"/>
    </row>
    <row r="351" spans="1:6" x14ac:dyDescent="0.2">
      <c r="A351" s="19"/>
      <c r="B351" s="19"/>
      <c r="C351" s="19"/>
      <c r="D351" s="19"/>
      <c r="E351" s="19"/>
      <c r="F351" s="19"/>
    </row>
    <row r="352" spans="1:6" x14ac:dyDescent="0.2">
      <c r="A352" s="19"/>
      <c r="B352" s="19"/>
      <c r="C352" s="19"/>
      <c r="D352" s="19"/>
      <c r="E352" s="19"/>
      <c r="F352" s="19"/>
    </row>
    <row r="353" spans="1:6" x14ac:dyDescent="0.2">
      <c r="A353" s="19"/>
      <c r="B353" s="19"/>
      <c r="C353" s="19"/>
      <c r="D353" s="19"/>
      <c r="E353" s="19"/>
      <c r="F353" s="19"/>
    </row>
    <row r="354" spans="1:6" x14ac:dyDescent="0.2">
      <c r="A354" s="19"/>
      <c r="B354" s="19"/>
      <c r="C354" s="19"/>
      <c r="D354" s="19"/>
      <c r="E354" s="19"/>
      <c r="F354" s="19"/>
    </row>
    <row r="355" spans="1:6" x14ac:dyDescent="0.2">
      <c r="A355" s="19"/>
      <c r="B355" s="19"/>
      <c r="C355" s="19"/>
      <c r="D355" s="19"/>
      <c r="E355" s="19"/>
      <c r="F355" s="19"/>
    </row>
    <row r="356" spans="1:6" x14ac:dyDescent="0.2">
      <c r="A356" s="19"/>
      <c r="B356" s="19"/>
      <c r="C356" s="19"/>
      <c r="D356" s="19"/>
      <c r="E356" s="19"/>
      <c r="F356" s="19"/>
    </row>
    <row r="357" spans="1:6" x14ac:dyDescent="0.2">
      <c r="A357" s="19"/>
      <c r="B357" s="19"/>
      <c r="C357" s="19"/>
      <c r="D357" s="19"/>
      <c r="E357" s="19"/>
      <c r="F357" s="19"/>
    </row>
    <row r="358" spans="1:6" x14ac:dyDescent="0.2">
      <c r="A358" s="19"/>
      <c r="B358" s="19"/>
      <c r="C358" s="19"/>
      <c r="D358" s="19"/>
      <c r="E358" s="19"/>
      <c r="F358" s="19"/>
    </row>
    <row r="359" spans="1:6" x14ac:dyDescent="0.2">
      <c r="A359" s="19"/>
      <c r="B359" s="19"/>
      <c r="C359" s="19"/>
      <c r="D359" s="19"/>
      <c r="E359" s="19"/>
      <c r="F359" s="19"/>
    </row>
    <row r="360" spans="1:6" x14ac:dyDescent="0.2">
      <c r="A360" s="19"/>
      <c r="B360" s="19"/>
      <c r="C360" s="19"/>
      <c r="D360" s="19"/>
      <c r="E360" s="19"/>
      <c r="F360" s="19"/>
    </row>
    <row r="361" spans="1:6" x14ac:dyDescent="0.2">
      <c r="A361" s="19"/>
      <c r="B361" s="19"/>
      <c r="C361" s="19"/>
      <c r="D361" s="19"/>
      <c r="E361" s="19"/>
      <c r="F361" s="19"/>
    </row>
    <row r="362" spans="1:6" x14ac:dyDescent="0.2">
      <c r="A362" s="19"/>
      <c r="B362" s="19"/>
      <c r="C362" s="19"/>
      <c r="D362" s="19"/>
      <c r="E362" s="19"/>
      <c r="F362" s="19"/>
    </row>
    <row r="363" spans="1:6" x14ac:dyDescent="0.2">
      <c r="A363" s="19"/>
      <c r="B363" s="19"/>
      <c r="C363" s="19"/>
      <c r="D363" s="19"/>
      <c r="E363" s="19"/>
      <c r="F363" s="19"/>
    </row>
    <row r="364" spans="1:6" x14ac:dyDescent="0.2">
      <c r="A364" s="19"/>
      <c r="B364" s="19"/>
      <c r="C364" s="19"/>
      <c r="D364" s="19"/>
      <c r="E364" s="19"/>
      <c r="F364" s="19"/>
    </row>
    <row r="365" spans="1:6" x14ac:dyDescent="0.2">
      <c r="A365" s="19"/>
      <c r="B365" s="19"/>
      <c r="C365" s="19"/>
      <c r="D365" s="19"/>
      <c r="E365" s="19"/>
      <c r="F365" s="19"/>
    </row>
    <row r="366" spans="1:6" x14ac:dyDescent="0.2">
      <c r="A366" s="19"/>
      <c r="B366" s="19"/>
      <c r="C366" s="19"/>
      <c r="D366" s="19"/>
      <c r="E366" s="19"/>
      <c r="F366" s="19"/>
    </row>
    <row r="367" spans="1:6" x14ac:dyDescent="0.2">
      <c r="A367" s="19"/>
      <c r="B367" s="19"/>
      <c r="C367" s="19"/>
      <c r="D367" s="19"/>
      <c r="E367" s="19"/>
      <c r="F367" s="19"/>
    </row>
    <row r="368" spans="1:6" x14ac:dyDescent="0.2">
      <c r="A368" s="19"/>
      <c r="B368" s="19"/>
      <c r="C368" s="19"/>
      <c r="D368" s="19"/>
      <c r="E368" s="19"/>
      <c r="F368" s="19"/>
    </row>
    <row r="369" spans="1:6" x14ac:dyDescent="0.2">
      <c r="A369" s="19"/>
      <c r="B369" s="19"/>
      <c r="C369" s="19"/>
      <c r="D369" s="19"/>
      <c r="E369" s="19"/>
      <c r="F369" s="19"/>
    </row>
    <row r="370" spans="1:6" x14ac:dyDescent="0.2">
      <c r="A370" s="19"/>
      <c r="B370" s="19"/>
      <c r="C370" s="19"/>
      <c r="D370" s="19"/>
      <c r="E370" s="19"/>
      <c r="F370" s="19"/>
    </row>
    <row r="371" spans="1:6" x14ac:dyDescent="0.2">
      <c r="A371" s="19"/>
      <c r="B371" s="19"/>
      <c r="C371" s="19"/>
      <c r="D371" s="19"/>
      <c r="E371" s="19"/>
      <c r="F371" s="19"/>
    </row>
    <row r="372" spans="1:6" x14ac:dyDescent="0.2">
      <c r="A372" s="19"/>
      <c r="B372" s="19"/>
      <c r="C372" s="19"/>
      <c r="D372" s="19"/>
      <c r="E372" s="19"/>
      <c r="F372" s="19"/>
    </row>
    <row r="373" spans="1:6" x14ac:dyDescent="0.2">
      <c r="A373" s="19"/>
      <c r="B373" s="19"/>
      <c r="C373" s="19"/>
      <c r="D373" s="19"/>
      <c r="E373" s="19"/>
      <c r="F373" s="19"/>
    </row>
    <row r="374" spans="1:6" x14ac:dyDescent="0.2">
      <c r="A374" s="19"/>
      <c r="B374" s="19"/>
      <c r="C374" s="19"/>
      <c r="D374" s="19"/>
      <c r="E374" s="19"/>
      <c r="F374" s="19"/>
    </row>
    <row r="375" spans="1:6" x14ac:dyDescent="0.2">
      <c r="A375" s="19"/>
      <c r="B375" s="19"/>
      <c r="C375" s="19"/>
      <c r="D375" s="19"/>
      <c r="E375" s="19"/>
      <c r="F375" s="19"/>
    </row>
    <row r="376" spans="1:6" x14ac:dyDescent="0.2">
      <c r="A376" s="19"/>
      <c r="B376" s="19"/>
      <c r="C376" s="19"/>
      <c r="D376" s="19"/>
      <c r="E376" s="19"/>
      <c r="F376" s="19"/>
    </row>
    <row r="377" spans="1:6" x14ac:dyDescent="0.2">
      <c r="A377" s="19"/>
      <c r="B377" s="19"/>
      <c r="C377" s="19"/>
      <c r="D377" s="19"/>
      <c r="E377" s="19"/>
      <c r="F377" s="19"/>
    </row>
    <row r="378" spans="1:6" x14ac:dyDescent="0.2">
      <c r="A378" s="19"/>
      <c r="B378" s="19"/>
      <c r="C378" s="19"/>
      <c r="D378" s="19"/>
      <c r="E378" s="19"/>
      <c r="F378" s="19"/>
    </row>
    <row r="379" spans="1:6" x14ac:dyDescent="0.2">
      <c r="A379" s="19"/>
      <c r="B379" s="19"/>
      <c r="C379" s="19"/>
      <c r="D379" s="19"/>
      <c r="E379" s="19"/>
      <c r="F379" s="19"/>
    </row>
    <row r="380" spans="1:6" x14ac:dyDescent="0.2">
      <c r="A380" s="19"/>
      <c r="B380" s="19"/>
      <c r="C380" s="19"/>
      <c r="D380" s="19"/>
      <c r="E380" s="19"/>
      <c r="F380" s="19"/>
    </row>
    <row r="381" spans="1:6" x14ac:dyDescent="0.2">
      <c r="A381" s="19"/>
      <c r="B381" s="19"/>
      <c r="C381" s="19"/>
      <c r="D381" s="19"/>
      <c r="E381" s="19"/>
      <c r="F381" s="19"/>
    </row>
    <row r="382" spans="1:6" x14ac:dyDescent="0.2">
      <c r="A382" s="19"/>
      <c r="B382" s="19"/>
      <c r="C382" s="19"/>
      <c r="D382" s="19"/>
      <c r="E382" s="19"/>
      <c r="F382" s="19"/>
    </row>
    <row r="383" spans="1:6" x14ac:dyDescent="0.2">
      <c r="A383" s="19"/>
      <c r="B383" s="19"/>
      <c r="C383" s="19"/>
      <c r="D383" s="19"/>
      <c r="E383" s="19"/>
      <c r="F383" s="19"/>
    </row>
    <row r="384" spans="1:6" x14ac:dyDescent="0.2">
      <c r="A384" s="19"/>
      <c r="B384" s="19"/>
      <c r="C384" s="19"/>
      <c r="D384" s="19"/>
      <c r="E384" s="19"/>
      <c r="F384" s="19"/>
    </row>
    <row r="385" spans="1:6" x14ac:dyDescent="0.2">
      <c r="A385" s="19"/>
      <c r="B385" s="19"/>
      <c r="C385" s="19"/>
      <c r="D385" s="19"/>
      <c r="E385" s="19"/>
      <c r="F385" s="19"/>
    </row>
    <row r="386" spans="1:6" x14ac:dyDescent="0.2">
      <c r="A386" s="19"/>
      <c r="B386" s="19"/>
      <c r="C386" s="19"/>
      <c r="D386" s="19"/>
      <c r="E386" s="19"/>
      <c r="F386" s="19"/>
    </row>
    <row r="387" spans="1:6" x14ac:dyDescent="0.2">
      <c r="A387" s="19"/>
      <c r="B387" s="19"/>
      <c r="C387" s="19"/>
      <c r="D387" s="19"/>
      <c r="E387" s="19"/>
      <c r="F387" s="19"/>
    </row>
    <row r="388" spans="1:6" x14ac:dyDescent="0.2">
      <c r="A388" s="19"/>
      <c r="B388" s="19"/>
      <c r="C388" s="19"/>
      <c r="D388" s="19"/>
      <c r="E388" s="19"/>
      <c r="F388" s="19"/>
    </row>
    <row r="389" spans="1:6" x14ac:dyDescent="0.2">
      <c r="A389" s="19"/>
      <c r="B389" s="19"/>
      <c r="C389" s="19"/>
      <c r="D389" s="19"/>
      <c r="E389" s="19"/>
      <c r="F389" s="19"/>
    </row>
    <row r="390" spans="1:6" x14ac:dyDescent="0.2">
      <c r="A390" s="19"/>
      <c r="B390" s="19"/>
      <c r="C390" s="19"/>
      <c r="D390" s="19"/>
      <c r="E390" s="19"/>
      <c r="F390" s="19"/>
    </row>
    <row r="391" spans="1:6" x14ac:dyDescent="0.2">
      <c r="A391" s="19"/>
      <c r="B391" s="19"/>
      <c r="C391" s="19"/>
      <c r="D391" s="19"/>
      <c r="E391" s="19"/>
      <c r="F391" s="19"/>
    </row>
    <row r="392" spans="1:6" x14ac:dyDescent="0.2">
      <c r="A392" s="19"/>
      <c r="B392" s="19"/>
      <c r="C392" s="19"/>
      <c r="D392" s="19"/>
      <c r="E392" s="19"/>
      <c r="F392" s="19"/>
    </row>
    <row r="393" spans="1:6" x14ac:dyDescent="0.2">
      <c r="A393" s="19"/>
      <c r="B393" s="19"/>
      <c r="C393" s="19"/>
      <c r="D393" s="19"/>
      <c r="E393" s="19"/>
      <c r="F393" s="19"/>
    </row>
    <row r="394" spans="1:6" x14ac:dyDescent="0.2">
      <c r="A394" s="19"/>
      <c r="B394" s="19"/>
      <c r="C394" s="19"/>
      <c r="D394" s="19"/>
      <c r="E394" s="19"/>
      <c r="F394" s="19"/>
    </row>
    <row r="395" spans="1:6" x14ac:dyDescent="0.2">
      <c r="A395" s="19"/>
      <c r="B395" s="19"/>
      <c r="C395" s="19"/>
      <c r="D395" s="19"/>
      <c r="E395" s="19"/>
      <c r="F395" s="19"/>
    </row>
    <row r="396" spans="1:6" x14ac:dyDescent="0.2">
      <c r="A396" s="19"/>
      <c r="B396" s="19"/>
      <c r="C396" s="19"/>
      <c r="D396" s="19"/>
      <c r="E396" s="19"/>
      <c r="F396" s="19"/>
    </row>
    <row r="397" spans="1:6" x14ac:dyDescent="0.2">
      <c r="A397" s="19"/>
      <c r="B397" s="19"/>
      <c r="C397" s="19"/>
      <c r="D397" s="19"/>
      <c r="E397" s="19"/>
      <c r="F397" s="19"/>
    </row>
    <row r="398" spans="1:6" x14ac:dyDescent="0.2">
      <c r="A398" s="19"/>
      <c r="B398" s="19"/>
      <c r="C398" s="19"/>
      <c r="D398" s="19"/>
      <c r="E398" s="19"/>
      <c r="F398" s="19"/>
    </row>
    <row r="399" spans="1:6" x14ac:dyDescent="0.2">
      <c r="A399" s="19"/>
      <c r="B399" s="19"/>
      <c r="C399" s="19"/>
      <c r="D399" s="19"/>
      <c r="E399" s="19"/>
      <c r="F399" s="19"/>
    </row>
    <row r="400" spans="1:6" x14ac:dyDescent="0.2">
      <c r="A400" s="19"/>
      <c r="B400" s="19"/>
      <c r="C400" s="19"/>
      <c r="D400" s="19"/>
      <c r="E400" s="19"/>
      <c r="F400" s="19"/>
    </row>
    <row r="401" spans="1:6" x14ac:dyDescent="0.2">
      <c r="A401" s="19"/>
      <c r="B401" s="19"/>
      <c r="C401" s="19"/>
      <c r="D401" s="19"/>
      <c r="E401" s="19"/>
      <c r="F401" s="19"/>
    </row>
    <row r="402" spans="1:6" x14ac:dyDescent="0.2">
      <c r="A402" s="19"/>
      <c r="B402" s="19"/>
      <c r="C402" s="19"/>
      <c r="D402" s="19"/>
      <c r="E402" s="19"/>
      <c r="F402" s="19"/>
    </row>
    <row r="403" spans="1:6" x14ac:dyDescent="0.2">
      <c r="A403" s="19"/>
      <c r="B403" s="19"/>
      <c r="C403" s="19"/>
      <c r="D403" s="19"/>
      <c r="E403" s="19"/>
      <c r="F403" s="19"/>
    </row>
    <row r="404" spans="1:6" x14ac:dyDescent="0.2">
      <c r="A404" s="19"/>
      <c r="B404" s="19"/>
      <c r="C404" s="19"/>
      <c r="D404" s="19"/>
      <c r="E404" s="19"/>
      <c r="F404" s="19"/>
    </row>
    <row r="405" spans="1:6" x14ac:dyDescent="0.2">
      <c r="A405" s="19"/>
      <c r="B405" s="19"/>
      <c r="C405" s="19"/>
      <c r="D405" s="19"/>
      <c r="E405" s="19"/>
      <c r="F405" s="19"/>
    </row>
    <row r="406" spans="1:6" x14ac:dyDescent="0.2">
      <c r="A406" s="19"/>
      <c r="B406" s="19"/>
      <c r="C406" s="19"/>
      <c r="D406" s="19"/>
      <c r="E406" s="19"/>
      <c r="F406" s="19"/>
    </row>
    <row r="407" spans="1:6" x14ac:dyDescent="0.2">
      <c r="A407" s="19"/>
      <c r="B407" s="19"/>
      <c r="C407" s="19"/>
      <c r="D407" s="19"/>
      <c r="E407" s="19"/>
      <c r="F407" s="19"/>
    </row>
    <row r="408" spans="1:6" x14ac:dyDescent="0.2">
      <c r="A408" s="19"/>
      <c r="B408" s="19"/>
      <c r="C408" s="19"/>
      <c r="D408" s="19"/>
      <c r="E408" s="19"/>
      <c r="F408" s="19"/>
    </row>
    <row r="409" spans="1:6" x14ac:dyDescent="0.2">
      <c r="A409" s="19"/>
      <c r="B409" s="19"/>
      <c r="C409" s="19"/>
      <c r="D409" s="19"/>
      <c r="E409" s="19"/>
      <c r="F409" s="19"/>
    </row>
    <row r="410" spans="1:6" x14ac:dyDescent="0.2">
      <c r="A410" s="19"/>
      <c r="B410" s="19"/>
      <c r="C410" s="19"/>
      <c r="D410" s="19"/>
      <c r="E410" s="19"/>
      <c r="F410" s="19"/>
    </row>
    <row r="411" spans="1:6" x14ac:dyDescent="0.2">
      <c r="A411" s="19"/>
      <c r="B411" s="19"/>
      <c r="C411" s="19"/>
      <c r="D411" s="19"/>
      <c r="E411" s="19"/>
      <c r="F411" s="19"/>
    </row>
    <row r="412" spans="1:6" x14ac:dyDescent="0.2">
      <c r="A412" s="19"/>
      <c r="B412" s="19"/>
      <c r="C412" s="19"/>
      <c r="D412" s="19"/>
      <c r="E412" s="19"/>
      <c r="F412" s="19"/>
    </row>
    <row r="413" spans="1:6" x14ac:dyDescent="0.2">
      <c r="A413" s="19"/>
      <c r="B413" s="19"/>
      <c r="C413" s="19"/>
      <c r="D413" s="19"/>
      <c r="E413" s="19"/>
      <c r="F413" s="19"/>
    </row>
    <row r="414" spans="1:6" x14ac:dyDescent="0.2">
      <c r="A414" s="19"/>
      <c r="B414" s="19"/>
      <c r="C414" s="19"/>
      <c r="D414" s="19"/>
      <c r="E414" s="19"/>
      <c r="F414" s="19"/>
    </row>
    <row r="415" spans="1:6" x14ac:dyDescent="0.2">
      <c r="A415" s="19"/>
      <c r="B415" s="19"/>
      <c r="C415" s="19"/>
      <c r="D415" s="19"/>
      <c r="E415" s="19"/>
      <c r="F415" s="19"/>
    </row>
    <row r="416" spans="1:6" x14ac:dyDescent="0.2">
      <c r="A416" s="19"/>
      <c r="B416" s="19"/>
      <c r="C416" s="19"/>
      <c r="D416" s="19"/>
      <c r="E416" s="19"/>
      <c r="F416" s="19"/>
    </row>
    <row r="417" spans="1:6" x14ac:dyDescent="0.2">
      <c r="A417" s="19"/>
      <c r="B417" s="19"/>
      <c r="C417" s="19"/>
      <c r="D417" s="19"/>
      <c r="E417" s="19"/>
      <c r="F417" s="19"/>
    </row>
    <row r="418" spans="1:6" x14ac:dyDescent="0.2">
      <c r="A418" s="19"/>
      <c r="B418" s="19"/>
      <c r="C418" s="19"/>
      <c r="D418" s="19"/>
      <c r="E418" s="19"/>
      <c r="F418" s="19"/>
    </row>
    <row r="419" spans="1:6" x14ac:dyDescent="0.2">
      <c r="A419" s="19"/>
      <c r="B419" s="19"/>
      <c r="C419" s="19"/>
      <c r="D419" s="19"/>
      <c r="E419" s="19"/>
      <c r="F419" s="19"/>
    </row>
    <row r="420" spans="1:6" x14ac:dyDescent="0.2">
      <c r="A420" s="19"/>
      <c r="B420" s="19"/>
      <c r="C420" s="19"/>
      <c r="D420" s="19"/>
      <c r="E420" s="19"/>
      <c r="F420" s="19"/>
    </row>
    <row r="421" spans="1:6" x14ac:dyDescent="0.2">
      <c r="A421" s="19"/>
      <c r="B421" s="19"/>
      <c r="C421" s="19"/>
      <c r="D421" s="19"/>
      <c r="E421" s="19"/>
      <c r="F421" s="19"/>
    </row>
    <row r="422" spans="1:6" x14ac:dyDescent="0.2">
      <c r="A422" s="19"/>
      <c r="B422" s="19"/>
      <c r="C422" s="19"/>
      <c r="D422" s="19"/>
      <c r="E422" s="19"/>
      <c r="F422" s="19"/>
    </row>
    <row r="423" spans="1:6" x14ac:dyDescent="0.2">
      <c r="A423" s="19"/>
      <c r="B423" s="19"/>
      <c r="C423" s="19"/>
      <c r="D423" s="19"/>
      <c r="E423" s="19"/>
      <c r="F423" s="19"/>
    </row>
    <row r="424" spans="1:6" x14ac:dyDescent="0.2">
      <c r="A424" s="19"/>
      <c r="B424" s="19"/>
      <c r="C424" s="19"/>
      <c r="D424" s="19"/>
      <c r="E424" s="19"/>
      <c r="F424" s="19"/>
    </row>
    <row r="425" spans="1:6" x14ac:dyDescent="0.2">
      <c r="A425" s="19"/>
      <c r="B425" s="19"/>
      <c r="C425" s="19"/>
      <c r="D425" s="19"/>
      <c r="E425" s="19"/>
      <c r="F425" s="19"/>
    </row>
    <row r="426" spans="1:6" x14ac:dyDescent="0.2">
      <c r="A426" s="19"/>
      <c r="B426" s="19"/>
      <c r="C426" s="19"/>
      <c r="D426" s="19"/>
      <c r="E426" s="19"/>
      <c r="F426" s="19"/>
    </row>
    <row r="427" spans="1:6" x14ac:dyDescent="0.2">
      <c r="A427" s="19"/>
      <c r="B427" s="19"/>
      <c r="C427" s="19"/>
      <c r="D427" s="19"/>
      <c r="E427" s="19"/>
      <c r="F427" s="19"/>
    </row>
    <row r="428" spans="1:6" x14ac:dyDescent="0.2">
      <c r="A428" s="19"/>
      <c r="B428" s="19"/>
      <c r="C428" s="19"/>
      <c r="D428" s="19"/>
      <c r="E428" s="19"/>
      <c r="F428" s="19"/>
    </row>
    <row r="429" spans="1:6" x14ac:dyDescent="0.2">
      <c r="A429" s="19"/>
      <c r="B429" s="19"/>
      <c r="C429" s="19"/>
      <c r="D429" s="19"/>
      <c r="E429" s="19"/>
      <c r="F429" s="19"/>
    </row>
    <row r="430" spans="1:6" x14ac:dyDescent="0.2">
      <c r="A430" s="19"/>
      <c r="B430" s="19"/>
      <c r="C430" s="19"/>
      <c r="D430" s="19"/>
      <c r="E430" s="19"/>
      <c r="F430" s="19"/>
    </row>
    <row r="431" spans="1:6" x14ac:dyDescent="0.2">
      <c r="A431" s="19"/>
      <c r="B431" s="19"/>
      <c r="C431" s="19"/>
      <c r="D431" s="19"/>
      <c r="E431" s="19"/>
      <c r="F431" s="19"/>
    </row>
    <row r="432" spans="1:6" x14ac:dyDescent="0.2">
      <c r="A432" s="19"/>
      <c r="B432" s="19"/>
      <c r="C432" s="19"/>
      <c r="D432" s="19"/>
      <c r="E432" s="19"/>
      <c r="F432" s="19"/>
    </row>
    <row r="433" spans="1:6" x14ac:dyDescent="0.2">
      <c r="A433" s="19"/>
      <c r="B433" s="19"/>
      <c r="C433" s="19"/>
      <c r="D433" s="19"/>
      <c r="E433" s="19"/>
      <c r="F433" s="19"/>
    </row>
    <row r="434" spans="1:6" x14ac:dyDescent="0.2">
      <c r="A434" s="19"/>
      <c r="B434" s="19"/>
      <c r="C434" s="19"/>
      <c r="D434" s="19"/>
      <c r="E434" s="19"/>
      <c r="F434" s="19"/>
    </row>
    <row r="435" spans="1:6" x14ac:dyDescent="0.2">
      <c r="A435" s="19"/>
      <c r="B435" s="19"/>
      <c r="C435" s="19"/>
      <c r="D435" s="19"/>
      <c r="E435" s="19"/>
      <c r="F435" s="19"/>
    </row>
    <row r="436" spans="1:6" x14ac:dyDescent="0.2">
      <c r="A436" s="19"/>
      <c r="B436" s="19"/>
      <c r="C436" s="19"/>
      <c r="D436" s="19"/>
      <c r="E436" s="19"/>
      <c r="F436" s="19"/>
    </row>
    <row r="437" spans="1:6" x14ac:dyDescent="0.2">
      <c r="A437" s="19"/>
      <c r="B437" s="19"/>
      <c r="C437" s="19"/>
      <c r="D437" s="19"/>
      <c r="E437" s="19"/>
      <c r="F437" s="19"/>
    </row>
    <row r="438" spans="1:6" x14ac:dyDescent="0.2">
      <c r="A438" s="19"/>
      <c r="B438" s="19"/>
      <c r="C438" s="19"/>
      <c r="D438" s="19"/>
      <c r="E438" s="19"/>
      <c r="F438" s="19"/>
    </row>
    <row r="439" spans="1:6" x14ac:dyDescent="0.2">
      <c r="A439" s="19"/>
      <c r="B439" s="19"/>
      <c r="C439" s="19"/>
      <c r="D439" s="19"/>
      <c r="E439" s="19"/>
      <c r="F439" s="19"/>
    </row>
    <row r="440" spans="1:6" x14ac:dyDescent="0.2">
      <c r="A440" s="19"/>
      <c r="B440" s="19"/>
      <c r="C440" s="19"/>
      <c r="D440" s="19"/>
      <c r="E440" s="19"/>
      <c r="F440" s="19"/>
    </row>
    <row r="441" spans="1:6" x14ac:dyDescent="0.2">
      <c r="A441" s="19"/>
      <c r="B441" s="19"/>
      <c r="C441" s="19"/>
      <c r="D441" s="19"/>
      <c r="E441" s="19"/>
      <c r="F441" s="19"/>
    </row>
    <row r="442" spans="1:6" x14ac:dyDescent="0.2">
      <c r="A442" s="19"/>
      <c r="B442" s="19"/>
      <c r="C442" s="19"/>
      <c r="D442" s="19"/>
      <c r="E442" s="19"/>
      <c r="F442" s="19"/>
    </row>
    <row r="443" spans="1:6" x14ac:dyDescent="0.2">
      <c r="A443" s="19"/>
      <c r="B443" s="19"/>
      <c r="C443" s="19"/>
      <c r="D443" s="19"/>
      <c r="E443" s="19"/>
      <c r="F443" s="19"/>
    </row>
    <row r="444" spans="1:6" x14ac:dyDescent="0.2">
      <c r="A444" s="19"/>
      <c r="B444" s="19"/>
      <c r="C444" s="19"/>
      <c r="D444" s="19"/>
      <c r="E444" s="19"/>
      <c r="F444" s="19"/>
    </row>
    <row r="445" spans="1:6" x14ac:dyDescent="0.2">
      <c r="A445" s="19"/>
      <c r="B445" s="19"/>
      <c r="C445" s="19"/>
      <c r="D445" s="19"/>
      <c r="E445" s="19"/>
      <c r="F445" s="19"/>
    </row>
    <row r="446" spans="1:6" x14ac:dyDescent="0.2">
      <c r="A446" s="19"/>
      <c r="B446" s="19"/>
      <c r="C446" s="19"/>
      <c r="D446" s="19"/>
      <c r="E446" s="19"/>
      <c r="F446" s="19"/>
    </row>
    <row r="447" spans="1:6" x14ac:dyDescent="0.2">
      <c r="A447" s="19"/>
      <c r="B447" s="19"/>
      <c r="C447" s="19"/>
      <c r="D447" s="19"/>
      <c r="E447" s="19"/>
      <c r="F447" s="19"/>
    </row>
    <row r="448" spans="1:6" x14ac:dyDescent="0.2">
      <c r="A448" s="19"/>
      <c r="B448" s="19"/>
      <c r="C448" s="19"/>
      <c r="D448" s="19"/>
      <c r="E448" s="19"/>
      <c r="F448" s="19"/>
    </row>
    <row r="449" spans="1:6" x14ac:dyDescent="0.2">
      <c r="A449" s="19"/>
      <c r="B449" s="19"/>
      <c r="C449" s="19"/>
      <c r="D449" s="19"/>
      <c r="E449" s="19"/>
      <c r="F449" s="19"/>
    </row>
    <row r="450" spans="1:6" x14ac:dyDescent="0.2">
      <c r="A450" s="19"/>
      <c r="B450" s="19"/>
      <c r="C450" s="19"/>
      <c r="D450" s="19"/>
      <c r="E450" s="19"/>
      <c r="F450" s="19"/>
    </row>
    <row r="451" spans="1:6" x14ac:dyDescent="0.2">
      <c r="A451" s="19"/>
      <c r="B451" s="19"/>
      <c r="C451" s="19"/>
      <c r="D451" s="19"/>
      <c r="E451" s="19"/>
      <c r="F451" s="19"/>
    </row>
    <row r="452" spans="1:6" x14ac:dyDescent="0.2">
      <c r="A452" s="19"/>
      <c r="B452" s="19"/>
      <c r="C452" s="19"/>
      <c r="D452" s="19"/>
      <c r="E452" s="19"/>
      <c r="F452" s="19"/>
    </row>
    <row r="453" spans="1:6" x14ac:dyDescent="0.2">
      <c r="A453" s="19"/>
      <c r="B453" s="19"/>
      <c r="C453" s="19"/>
      <c r="D453" s="19"/>
      <c r="E453" s="19"/>
      <c r="F453" s="19"/>
    </row>
    <row r="454" spans="1:6" x14ac:dyDescent="0.2">
      <c r="A454" s="19"/>
      <c r="B454" s="19"/>
      <c r="C454" s="19"/>
      <c r="D454" s="19"/>
      <c r="E454" s="19"/>
      <c r="F454" s="19"/>
    </row>
    <row r="455" spans="1:6" x14ac:dyDescent="0.2">
      <c r="A455" s="19"/>
      <c r="B455" s="19"/>
      <c r="C455" s="19"/>
      <c r="D455" s="19"/>
      <c r="E455" s="19"/>
      <c r="F455" s="19"/>
    </row>
    <row r="456" spans="1:6" x14ac:dyDescent="0.2">
      <c r="A456" s="19"/>
      <c r="B456" s="19"/>
      <c r="C456" s="19"/>
      <c r="D456" s="19"/>
      <c r="E456" s="19"/>
      <c r="F456" s="19"/>
    </row>
    <row r="457" spans="1:6" x14ac:dyDescent="0.2">
      <c r="A457" s="19"/>
      <c r="B457" s="19"/>
      <c r="C457" s="19"/>
      <c r="D457" s="19"/>
      <c r="E457" s="19"/>
      <c r="F457" s="19"/>
    </row>
    <row r="458" spans="1:6" x14ac:dyDescent="0.2">
      <c r="A458" s="19"/>
      <c r="B458" s="19"/>
      <c r="C458" s="19"/>
      <c r="D458" s="19"/>
      <c r="E458" s="19"/>
      <c r="F458" s="19"/>
    </row>
    <row r="459" spans="1:6" x14ac:dyDescent="0.2">
      <c r="A459" s="19"/>
      <c r="B459" s="19"/>
      <c r="C459" s="19"/>
      <c r="D459" s="19"/>
      <c r="E459" s="19"/>
      <c r="F459" s="19"/>
    </row>
    <row r="460" spans="1:6" x14ac:dyDescent="0.2">
      <c r="A460" s="19"/>
      <c r="B460" s="19"/>
      <c r="C460" s="19"/>
      <c r="D460" s="19"/>
      <c r="E460" s="19"/>
      <c r="F460" s="19"/>
    </row>
    <row r="461" spans="1:6" x14ac:dyDescent="0.2">
      <c r="A461" s="19"/>
      <c r="B461" s="19"/>
      <c r="C461" s="19"/>
      <c r="D461" s="19"/>
      <c r="E461" s="19"/>
      <c r="F461" s="19"/>
    </row>
    <row r="462" spans="1:6" x14ac:dyDescent="0.2">
      <c r="A462" s="19"/>
      <c r="B462" s="19"/>
      <c r="C462" s="19"/>
      <c r="D462" s="19"/>
      <c r="E462" s="19"/>
      <c r="F462" s="19"/>
    </row>
    <row r="463" spans="1:6" x14ac:dyDescent="0.2">
      <c r="A463" s="19"/>
      <c r="B463" s="19"/>
      <c r="C463" s="19"/>
      <c r="D463" s="19"/>
      <c r="E463" s="19"/>
      <c r="F463" s="19"/>
    </row>
    <row r="464" spans="1:6" x14ac:dyDescent="0.2">
      <c r="A464" s="19"/>
      <c r="B464" s="19"/>
      <c r="C464" s="19"/>
      <c r="D464" s="19"/>
      <c r="E464" s="19"/>
      <c r="F464" s="19"/>
    </row>
    <row r="465" spans="1:6" x14ac:dyDescent="0.2">
      <c r="A465" s="19"/>
      <c r="B465" s="19"/>
      <c r="C465" s="19"/>
      <c r="D465" s="19"/>
      <c r="E465" s="19"/>
      <c r="F465" s="19"/>
    </row>
    <row r="466" spans="1:6" x14ac:dyDescent="0.2">
      <c r="A466" s="19"/>
      <c r="B466" s="19"/>
      <c r="C466" s="19"/>
      <c r="D466" s="19"/>
      <c r="E466" s="19"/>
      <c r="F466" s="19"/>
    </row>
    <row r="467" spans="1:6" x14ac:dyDescent="0.2">
      <c r="A467" s="19"/>
      <c r="B467" s="19"/>
      <c r="C467" s="19"/>
      <c r="D467" s="19"/>
      <c r="E467" s="19"/>
      <c r="F467" s="19"/>
    </row>
    <row r="468" spans="1:6" x14ac:dyDescent="0.2">
      <c r="A468" s="19"/>
      <c r="B468" s="19"/>
      <c r="C468" s="19"/>
      <c r="D468" s="19"/>
      <c r="E468" s="19"/>
      <c r="F468" s="19"/>
    </row>
    <row r="469" spans="1:6" x14ac:dyDescent="0.2">
      <c r="A469" s="19"/>
      <c r="B469" s="19"/>
      <c r="C469" s="19"/>
      <c r="D469" s="19"/>
      <c r="E469" s="19"/>
      <c r="F469" s="19"/>
    </row>
    <row r="470" spans="1:6" x14ac:dyDescent="0.2">
      <c r="A470" s="19"/>
      <c r="B470" s="19"/>
      <c r="C470" s="19"/>
      <c r="D470" s="19"/>
      <c r="E470" s="19"/>
      <c r="F470" s="19"/>
    </row>
    <row r="471" spans="1:6" x14ac:dyDescent="0.2">
      <c r="A471" s="19"/>
      <c r="B471" s="19"/>
      <c r="C471" s="19"/>
      <c r="D471" s="19"/>
      <c r="E471" s="19"/>
      <c r="F471" s="19"/>
    </row>
    <row r="472" spans="1:6" x14ac:dyDescent="0.2">
      <c r="A472" s="19"/>
      <c r="B472" s="19"/>
      <c r="C472" s="19"/>
      <c r="D472" s="19"/>
      <c r="E472" s="19"/>
      <c r="F472" s="19"/>
    </row>
    <row r="473" spans="1:6" x14ac:dyDescent="0.2">
      <c r="A473" s="19"/>
      <c r="B473" s="19"/>
      <c r="C473" s="19"/>
      <c r="D473" s="19"/>
      <c r="E473" s="19"/>
      <c r="F473" s="19"/>
    </row>
    <row r="474" spans="1:6" x14ac:dyDescent="0.2">
      <c r="A474" s="19"/>
      <c r="B474" s="19"/>
      <c r="C474" s="19"/>
      <c r="D474" s="19"/>
      <c r="E474" s="19"/>
      <c r="F474" s="19"/>
    </row>
    <row r="475" spans="1:6" x14ac:dyDescent="0.2">
      <c r="A475" s="19"/>
      <c r="B475" s="19"/>
      <c r="C475" s="19"/>
      <c r="D475" s="19"/>
      <c r="E475" s="19"/>
      <c r="F475" s="19"/>
    </row>
    <row r="476" spans="1:6" x14ac:dyDescent="0.2">
      <c r="A476" s="19"/>
      <c r="B476" s="19"/>
      <c r="C476" s="19"/>
      <c r="D476" s="19"/>
      <c r="E476" s="19"/>
      <c r="F476" s="19"/>
    </row>
    <row r="477" spans="1:6" x14ac:dyDescent="0.2">
      <c r="A477" s="19"/>
      <c r="B477" s="19"/>
      <c r="C477" s="19"/>
      <c r="D477" s="19"/>
      <c r="E477" s="19"/>
      <c r="F477" s="19"/>
    </row>
    <row r="478" spans="1:6" x14ac:dyDescent="0.2">
      <c r="A478" s="19"/>
      <c r="B478" s="19"/>
      <c r="C478" s="19"/>
      <c r="D478" s="19"/>
      <c r="E478" s="19"/>
      <c r="F478" s="19"/>
    </row>
    <row r="479" spans="1:6" x14ac:dyDescent="0.2">
      <c r="A479" s="19"/>
      <c r="B479" s="19"/>
      <c r="C479" s="19"/>
      <c r="D479" s="19"/>
      <c r="E479" s="19"/>
      <c r="F479" s="19"/>
    </row>
    <row r="480" spans="1:6" x14ac:dyDescent="0.2">
      <c r="A480" s="19"/>
      <c r="B480" s="19"/>
      <c r="C480" s="19"/>
      <c r="D480" s="19"/>
      <c r="E480" s="19"/>
      <c r="F480" s="19"/>
    </row>
    <row r="481" spans="1:6" x14ac:dyDescent="0.2">
      <c r="A481" s="19"/>
      <c r="B481" s="19"/>
      <c r="C481" s="19"/>
      <c r="D481" s="19"/>
      <c r="E481" s="19"/>
      <c r="F481" s="19"/>
    </row>
    <row r="482" spans="1:6" x14ac:dyDescent="0.2">
      <c r="A482" s="19"/>
      <c r="B482" s="19"/>
      <c r="C482" s="19"/>
      <c r="D482" s="19"/>
      <c r="E482" s="19"/>
      <c r="F482" s="19"/>
    </row>
    <row r="483" spans="1:6" x14ac:dyDescent="0.2">
      <c r="A483" s="19"/>
      <c r="B483" s="19"/>
      <c r="C483" s="19"/>
      <c r="D483" s="19"/>
      <c r="E483" s="19"/>
      <c r="F483" s="19"/>
    </row>
    <row r="484" spans="1:6" x14ac:dyDescent="0.2">
      <c r="A484" s="19"/>
      <c r="B484" s="19"/>
      <c r="C484" s="19"/>
      <c r="D484" s="19"/>
      <c r="E484" s="19"/>
      <c r="F484" s="19"/>
    </row>
    <row r="485" spans="1:6" x14ac:dyDescent="0.2">
      <c r="A485" s="19"/>
      <c r="B485" s="19"/>
      <c r="C485" s="19"/>
      <c r="D485" s="19"/>
      <c r="E485" s="19"/>
      <c r="F485" s="19"/>
    </row>
    <row r="486" spans="1:6" x14ac:dyDescent="0.2">
      <c r="A486" s="19"/>
      <c r="B486" s="19"/>
      <c r="C486" s="19"/>
      <c r="D486" s="19"/>
      <c r="E486" s="19"/>
      <c r="F486" s="19"/>
    </row>
    <row r="487" spans="1:6" x14ac:dyDescent="0.2">
      <c r="A487" s="19"/>
      <c r="B487" s="19"/>
      <c r="C487" s="19"/>
      <c r="D487" s="19"/>
      <c r="E487" s="19"/>
      <c r="F487" s="19"/>
    </row>
    <row r="488" spans="1:6" x14ac:dyDescent="0.2">
      <c r="A488" s="19"/>
      <c r="B488" s="19"/>
      <c r="C488" s="19"/>
      <c r="D488" s="19"/>
      <c r="E488" s="19"/>
      <c r="F488" s="19"/>
    </row>
    <row r="489" spans="1:6" x14ac:dyDescent="0.2">
      <c r="A489" s="19"/>
      <c r="B489" s="19"/>
      <c r="C489" s="19"/>
      <c r="D489" s="19"/>
      <c r="E489" s="19"/>
      <c r="F489" s="19"/>
    </row>
    <row r="490" spans="1:6" x14ac:dyDescent="0.2">
      <c r="A490" s="19"/>
      <c r="B490" s="19"/>
      <c r="C490" s="19"/>
      <c r="D490" s="19"/>
      <c r="E490" s="19"/>
      <c r="F490" s="19"/>
    </row>
    <row r="491" spans="1:6" x14ac:dyDescent="0.2">
      <c r="A491" s="19"/>
      <c r="B491" s="19"/>
      <c r="C491" s="19"/>
      <c r="D491" s="19"/>
      <c r="E491" s="19"/>
      <c r="F491" s="19"/>
    </row>
    <row r="492" spans="1:6" x14ac:dyDescent="0.2">
      <c r="A492" s="19"/>
      <c r="B492" s="19"/>
      <c r="C492" s="19"/>
      <c r="D492" s="19"/>
      <c r="E492" s="19"/>
      <c r="F492" s="19"/>
    </row>
    <row r="493" spans="1:6" x14ac:dyDescent="0.2">
      <c r="A493" s="19"/>
      <c r="B493" s="19"/>
      <c r="C493" s="19"/>
      <c r="D493" s="19"/>
      <c r="E493" s="19"/>
      <c r="F493" s="19"/>
    </row>
    <row r="494" spans="1:6" x14ac:dyDescent="0.2">
      <c r="A494" s="19"/>
      <c r="B494" s="19"/>
      <c r="C494" s="19"/>
      <c r="D494" s="19"/>
      <c r="E494" s="19"/>
      <c r="F494" s="19"/>
    </row>
    <row r="495" spans="1:6" x14ac:dyDescent="0.2">
      <c r="A495" s="19"/>
      <c r="B495" s="19"/>
      <c r="C495" s="19"/>
      <c r="D495" s="19"/>
      <c r="E495" s="19"/>
      <c r="F495" s="19"/>
    </row>
    <row r="496" spans="1:6" x14ac:dyDescent="0.2">
      <c r="A496" s="19"/>
      <c r="B496" s="19"/>
      <c r="C496" s="19"/>
      <c r="D496" s="19"/>
      <c r="E496" s="19"/>
      <c r="F496" s="19"/>
    </row>
    <row r="497" spans="1:6" x14ac:dyDescent="0.2">
      <c r="A497" s="19"/>
      <c r="B497" s="19"/>
      <c r="C497" s="19"/>
      <c r="D497" s="19"/>
      <c r="E497" s="19"/>
      <c r="F497" s="19"/>
    </row>
    <row r="498" spans="1:6" x14ac:dyDescent="0.2">
      <c r="A498" s="19"/>
      <c r="B498" s="19"/>
      <c r="C498" s="19"/>
      <c r="D498" s="19"/>
      <c r="E498" s="19"/>
      <c r="F498" s="19"/>
    </row>
    <row r="499" spans="1:6" x14ac:dyDescent="0.2">
      <c r="A499" s="19"/>
      <c r="B499" s="19"/>
      <c r="C499" s="19"/>
      <c r="D499" s="19"/>
      <c r="E499" s="19"/>
      <c r="F499" s="19"/>
    </row>
    <row r="500" spans="1:6" x14ac:dyDescent="0.2">
      <c r="A500" s="19"/>
      <c r="B500" s="19"/>
      <c r="C500" s="19"/>
      <c r="D500" s="19"/>
      <c r="E500" s="19"/>
      <c r="F500" s="19"/>
    </row>
    <row r="501" spans="1:6" x14ac:dyDescent="0.2">
      <c r="A501" s="19"/>
      <c r="B501" s="19"/>
      <c r="C501" s="19"/>
      <c r="D501" s="19"/>
      <c r="E501" s="19"/>
      <c r="F501" s="19"/>
    </row>
    <row r="502" spans="1:6" x14ac:dyDescent="0.2">
      <c r="A502" s="19"/>
      <c r="B502" s="19"/>
      <c r="C502" s="19"/>
      <c r="D502" s="19"/>
      <c r="E502" s="19"/>
      <c r="F502" s="19"/>
    </row>
    <row r="503" spans="1:6" x14ac:dyDescent="0.2">
      <c r="A503" s="19"/>
      <c r="B503" s="19"/>
      <c r="C503" s="19"/>
      <c r="D503" s="19"/>
      <c r="E503" s="19"/>
      <c r="F503" s="19"/>
    </row>
    <row r="504" spans="1:6" x14ac:dyDescent="0.2">
      <c r="A504" s="19"/>
      <c r="B504" s="19"/>
      <c r="C504" s="19"/>
      <c r="D504" s="19"/>
      <c r="E504" s="19"/>
      <c r="F504" s="19"/>
    </row>
    <row r="505" spans="1:6" x14ac:dyDescent="0.2">
      <c r="A505" s="19"/>
      <c r="B505" s="19"/>
      <c r="C505" s="19"/>
      <c r="D505" s="19"/>
      <c r="E505" s="19"/>
      <c r="F505" s="19"/>
    </row>
    <row r="506" spans="1:6" x14ac:dyDescent="0.2">
      <c r="A506" s="19"/>
      <c r="B506" s="19"/>
      <c r="C506" s="19"/>
      <c r="D506" s="19"/>
      <c r="E506" s="19"/>
      <c r="F506" s="19"/>
    </row>
    <row r="507" spans="1:6" x14ac:dyDescent="0.2">
      <c r="A507" s="19"/>
      <c r="B507" s="19"/>
      <c r="C507" s="19"/>
      <c r="D507" s="19"/>
      <c r="E507" s="19"/>
      <c r="F507" s="19"/>
    </row>
    <row r="508" spans="1:6" x14ac:dyDescent="0.2">
      <c r="A508" s="19"/>
      <c r="B508" s="19"/>
      <c r="C508" s="19"/>
      <c r="D508" s="19"/>
      <c r="E508" s="19"/>
      <c r="F508" s="19"/>
    </row>
    <row r="509" spans="1:6" x14ac:dyDescent="0.2">
      <c r="A509" s="19"/>
      <c r="B509" s="19"/>
      <c r="C509" s="19"/>
      <c r="D509" s="19"/>
      <c r="E509" s="19"/>
      <c r="F509" s="19"/>
    </row>
    <row r="510" spans="1:6" x14ac:dyDescent="0.2">
      <c r="A510" s="19"/>
      <c r="B510" s="19"/>
      <c r="C510" s="19"/>
      <c r="D510" s="19"/>
      <c r="E510" s="19"/>
      <c r="F510" s="19"/>
    </row>
    <row r="511" spans="1:6" x14ac:dyDescent="0.2">
      <c r="A511" s="19"/>
      <c r="B511" s="19"/>
      <c r="C511" s="19"/>
      <c r="D511" s="19"/>
      <c r="E511" s="19"/>
      <c r="F511" s="19"/>
    </row>
    <row r="512" spans="1:6" x14ac:dyDescent="0.2">
      <c r="A512" s="19"/>
      <c r="B512" s="19"/>
      <c r="C512" s="19"/>
      <c r="D512" s="19"/>
      <c r="E512" s="19"/>
      <c r="F512" s="19"/>
    </row>
    <row r="513" spans="1:6" x14ac:dyDescent="0.2">
      <c r="A513" s="19"/>
      <c r="B513" s="19"/>
      <c r="C513" s="19"/>
      <c r="D513" s="19"/>
      <c r="E513" s="19"/>
      <c r="F513" s="19"/>
    </row>
    <row r="514" spans="1:6" x14ac:dyDescent="0.2">
      <c r="A514" s="19"/>
      <c r="B514" s="19"/>
      <c r="C514" s="19"/>
      <c r="D514" s="19"/>
      <c r="E514" s="19"/>
      <c r="F514" s="19"/>
    </row>
    <row r="515" spans="1:6" x14ac:dyDescent="0.2">
      <c r="A515" s="19"/>
      <c r="B515" s="19"/>
      <c r="C515" s="19"/>
      <c r="D515" s="19"/>
      <c r="E515" s="19"/>
      <c r="F515" s="19"/>
    </row>
    <row r="516" spans="1:6" x14ac:dyDescent="0.2">
      <c r="A516" s="19"/>
      <c r="B516" s="19"/>
      <c r="C516" s="19"/>
      <c r="D516" s="19"/>
      <c r="E516" s="19"/>
      <c r="F516" s="19"/>
    </row>
    <row r="517" spans="1:6" x14ac:dyDescent="0.2">
      <c r="A517" s="19"/>
      <c r="B517" s="19"/>
      <c r="C517" s="19"/>
      <c r="D517" s="19"/>
      <c r="E517" s="19"/>
      <c r="F517" s="19"/>
    </row>
    <row r="518" spans="1:6" x14ac:dyDescent="0.2">
      <c r="A518" s="19"/>
      <c r="B518" s="19"/>
      <c r="C518" s="19"/>
      <c r="D518" s="19"/>
      <c r="E518" s="19"/>
      <c r="F518" s="19"/>
    </row>
    <row r="519" spans="1:6" x14ac:dyDescent="0.2">
      <c r="A519" s="19"/>
      <c r="B519" s="19"/>
      <c r="C519" s="19"/>
      <c r="D519" s="19"/>
      <c r="E519" s="19"/>
      <c r="F519" s="19"/>
    </row>
    <row r="520" spans="1:6" x14ac:dyDescent="0.2">
      <c r="A520" s="19"/>
      <c r="B520" s="19"/>
      <c r="C520" s="19"/>
      <c r="D520" s="19"/>
      <c r="E520" s="19"/>
      <c r="F520" s="19"/>
    </row>
    <row r="521" spans="1:6" x14ac:dyDescent="0.2">
      <c r="A521" s="19"/>
      <c r="B521" s="19"/>
      <c r="C521" s="19"/>
      <c r="D521" s="19"/>
      <c r="E521" s="19"/>
      <c r="F521" s="19"/>
    </row>
    <row r="522" spans="1:6" x14ac:dyDescent="0.2">
      <c r="A522" s="19"/>
      <c r="B522" s="19"/>
      <c r="C522" s="19"/>
      <c r="D522" s="19"/>
      <c r="E522" s="19"/>
      <c r="F522" s="19"/>
    </row>
    <row r="523" spans="1:6" x14ac:dyDescent="0.2">
      <c r="A523" s="19"/>
      <c r="B523" s="19"/>
      <c r="C523" s="19"/>
      <c r="D523" s="19"/>
      <c r="E523" s="19"/>
      <c r="F523" s="19"/>
    </row>
    <row r="524" spans="1:6" x14ac:dyDescent="0.2">
      <c r="A524" s="19"/>
      <c r="B524" s="19"/>
      <c r="C524" s="19"/>
      <c r="D524" s="19"/>
      <c r="E524" s="19"/>
      <c r="F524" s="19"/>
    </row>
    <row r="525" spans="1:6" x14ac:dyDescent="0.2">
      <c r="A525" s="19"/>
      <c r="B525" s="19"/>
      <c r="C525" s="19"/>
      <c r="D525" s="19"/>
      <c r="E525" s="19"/>
      <c r="F525" s="19"/>
    </row>
    <row r="526" spans="1:6" x14ac:dyDescent="0.2">
      <c r="A526" s="19"/>
      <c r="B526" s="19"/>
      <c r="C526" s="19"/>
      <c r="D526" s="19"/>
      <c r="E526" s="19"/>
      <c r="F526" s="19"/>
    </row>
    <row r="527" spans="1:6" x14ac:dyDescent="0.2">
      <c r="A527" s="19"/>
      <c r="B527" s="19"/>
      <c r="C527" s="19"/>
      <c r="D527" s="19"/>
      <c r="E527" s="19"/>
      <c r="F527" s="19"/>
    </row>
    <row r="528" spans="1:6" x14ac:dyDescent="0.2">
      <c r="A528" s="19"/>
      <c r="B528" s="19"/>
      <c r="C528" s="19"/>
      <c r="D528" s="19"/>
      <c r="E528" s="19"/>
      <c r="F528" s="19"/>
    </row>
    <row r="529" spans="1:6" x14ac:dyDescent="0.2">
      <c r="A529" s="19"/>
      <c r="B529" s="19"/>
      <c r="C529" s="19"/>
      <c r="D529" s="19"/>
      <c r="E529" s="19"/>
      <c r="F529" s="19"/>
    </row>
    <row r="530" spans="1:6" x14ac:dyDescent="0.2">
      <c r="A530" s="19"/>
      <c r="B530" s="19"/>
      <c r="C530" s="19"/>
      <c r="D530" s="19"/>
      <c r="E530" s="19"/>
      <c r="F530" s="19"/>
    </row>
    <row r="531" spans="1:6" x14ac:dyDescent="0.2">
      <c r="A531" s="19"/>
      <c r="B531" s="19"/>
      <c r="C531" s="19"/>
      <c r="D531" s="19"/>
      <c r="E531" s="19"/>
      <c r="F531" s="19"/>
    </row>
    <row r="532" spans="1:6" x14ac:dyDescent="0.2">
      <c r="A532" s="19"/>
      <c r="B532" s="19"/>
      <c r="C532" s="19"/>
      <c r="D532" s="19"/>
      <c r="E532" s="19"/>
      <c r="F532" s="19"/>
    </row>
    <row r="533" spans="1:6" x14ac:dyDescent="0.2">
      <c r="A533" s="19"/>
      <c r="B533" s="19"/>
      <c r="C533" s="19"/>
      <c r="D533" s="19"/>
      <c r="E533" s="19"/>
      <c r="F533" s="19"/>
    </row>
  </sheetData>
  <mergeCells count="14">
    <mergeCell ref="A163:F163"/>
    <mergeCell ref="A103:F103"/>
    <mergeCell ref="A132:F132"/>
    <mergeCell ref="A10:F10"/>
    <mergeCell ref="B1:F4"/>
    <mergeCell ref="A45:F45"/>
    <mergeCell ref="A74:F74"/>
    <mergeCell ref="E12:F12"/>
    <mergeCell ref="E14:F14"/>
    <mergeCell ref="B6:F6"/>
    <mergeCell ref="A16:F16"/>
    <mergeCell ref="A161:F161"/>
    <mergeCell ref="A160:F160"/>
    <mergeCell ref="A131:F131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3" fitToHeight="0" orientation="portrait" r:id="rId1"/>
  <rowBreaks count="2" manualBreakCount="2">
    <brk id="73" max="5" man="1"/>
    <brk id="131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5"/>
  <sheetViews>
    <sheetView view="pageBreakPreview" topLeftCell="B23" zoomScale="90" zoomScaleNormal="90" zoomScaleSheetLayoutView="90" zoomScalePageLayoutView="90" workbookViewId="0">
      <selection activeCell="E52" sqref="E52"/>
    </sheetView>
  </sheetViews>
  <sheetFormatPr baseColWidth="10" defaultColWidth="11.42578125" defaultRowHeight="12.75" x14ac:dyDescent="0.2"/>
  <cols>
    <col min="1" max="1" width="3.140625" style="2" hidden="1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customWidth="1"/>
    <col min="17" max="16384" width="11.42578125" style="3"/>
  </cols>
  <sheetData>
    <row r="1" spans="1:18" ht="12" hidden="1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ht="16.5" customHeight="1" x14ac:dyDescent="0.2">
      <c r="A2" s="52"/>
      <c r="B2" s="351"/>
      <c r="C2" s="351"/>
      <c r="D2" s="351"/>
      <c r="E2" s="351"/>
      <c r="F2" s="341" t="s">
        <v>226</v>
      </c>
      <c r="G2" s="341"/>
      <c r="H2" s="341"/>
      <c r="I2" s="341"/>
      <c r="J2" s="341"/>
      <c r="K2" s="341"/>
      <c r="L2" s="341"/>
      <c r="M2" s="341"/>
      <c r="N2" s="341"/>
      <c r="O2" s="342"/>
    </row>
    <row r="3" spans="1:18" ht="16.5" customHeight="1" x14ac:dyDescent="0.2">
      <c r="A3" s="52"/>
      <c r="B3" s="352"/>
      <c r="C3" s="352"/>
      <c r="D3" s="352"/>
      <c r="E3" s="352"/>
      <c r="F3" s="343"/>
      <c r="G3" s="343"/>
      <c r="H3" s="343"/>
      <c r="I3" s="343"/>
      <c r="J3" s="343"/>
      <c r="K3" s="343"/>
      <c r="L3" s="343"/>
      <c r="M3" s="343"/>
      <c r="N3" s="343"/>
      <c r="O3" s="344"/>
    </row>
    <row r="4" spans="1:18" ht="16.5" customHeight="1" x14ac:dyDescent="0.2">
      <c r="A4" s="52"/>
      <c r="B4" s="352"/>
      <c r="C4" s="352"/>
      <c r="D4" s="352"/>
      <c r="E4" s="352"/>
      <c r="F4" s="343"/>
      <c r="G4" s="343"/>
      <c r="H4" s="343"/>
      <c r="I4" s="343"/>
      <c r="J4" s="343"/>
      <c r="K4" s="343"/>
      <c r="L4" s="343"/>
      <c r="M4" s="343"/>
      <c r="N4" s="343"/>
      <c r="O4" s="344"/>
    </row>
    <row r="5" spans="1:18" ht="16.5" customHeight="1" thickBot="1" x14ac:dyDescent="0.25">
      <c r="A5" s="52"/>
      <c r="B5" s="353"/>
      <c r="C5" s="353"/>
      <c r="D5" s="353"/>
      <c r="E5" s="353"/>
      <c r="F5" s="345"/>
      <c r="G5" s="345"/>
      <c r="H5" s="345"/>
      <c r="I5" s="345"/>
      <c r="J5" s="345"/>
      <c r="K5" s="345"/>
      <c r="L5" s="345"/>
      <c r="M5" s="345"/>
      <c r="N5" s="345"/>
      <c r="O5" s="346"/>
    </row>
    <row r="6" spans="1:18" ht="12.6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18" ht="30.6" customHeight="1" x14ac:dyDescent="0.2">
      <c r="A7" s="52"/>
      <c r="B7" s="357" t="s">
        <v>180</v>
      </c>
      <c r="C7" s="357"/>
      <c r="D7" s="348" t="str">
        <f>'A.2.1. Promedio meteorologia'!B6</f>
        <v>EVALUACIÓN AMBIENTAL DE SEGUIMIENTO DE LA CALIDAD DEL AIRE EN EL ÁMBITO DE LA ZONA INDUSTRIAL DE VENTANILLA - MI PERÚ, UBICADO EN LOS DISTRITOS DE VENTANILLA Y MI PERÚ, PROVINCIA CONSTITUCIONAL DEL CALLAO, DURANTE JUNIO DE 2022</v>
      </c>
      <c r="E7" s="348"/>
      <c r="F7" s="348"/>
      <c r="G7" s="348"/>
      <c r="H7" s="348"/>
      <c r="I7" s="348"/>
      <c r="J7" s="348"/>
      <c r="K7" s="348"/>
      <c r="L7" s="348"/>
      <c r="M7" s="348"/>
      <c r="N7" s="348"/>
      <c r="O7" s="348"/>
    </row>
    <row r="8" spans="1:18" ht="9" customHeight="1" x14ac:dyDescent="0.2">
      <c r="A8" s="52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</row>
    <row r="9" spans="1:18" ht="15" customHeight="1" x14ac:dyDescent="0.2">
      <c r="A9" s="52"/>
      <c r="B9" s="357" t="s">
        <v>197</v>
      </c>
      <c r="C9" s="357"/>
      <c r="D9" s="359" t="str">
        <f>'A.2.1. Promedio meteorologia'!B8</f>
        <v>CA-VMP-8</v>
      </c>
      <c r="E9" s="359"/>
      <c r="F9" s="357" t="s">
        <v>181</v>
      </c>
      <c r="G9" s="357"/>
      <c r="H9" s="358" t="str">
        <f>'A.2.1. Promedio meteorologia'!E8</f>
        <v>0004-6-2022-411</v>
      </c>
      <c r="I9" s="358"/>
      <c r="J9" s="360" t="s">
        <v>171</v>
      </c>
      <c r="K9" s="360"/>
      <c r="L9" s="360"/>
      <c r="M9" s="360"/>
      <c r="N9" s="101">
        <v>5</v>
      </c>
      <c r="O9" s="101"/>
    </row>
    <row r="10" spans="1:18" ht="13.15" customHeight="1" x14ac:dyDescent="0.2">
      <c r="A10" s="52"/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3"/>
      <c r="N10" s="103"/>
      <c r="O10" s="103"/>
    </row>
    <row r="11" spans="1:18" ht="19.5" customHeight="1" x14ac:dyDescent="0.2">
      <c r="A11" s="52"/>
      <c r="B11" s="356" t="s">
        <v>134</v>
      </c>
      <c r="C11" s="356"/>
      <c r="D11" s="356"/>
      <c r="E11" s="356"/>
      <c r="F11" s="356"/>
      <c r="G11" s="356"/>
      <c r="H11" s="356"/>
      <c r="I11" s="356"/>
      <c r="J11" s="356"/>
      <c r="K11" s="356"/>
      <c r="L11" s="356"/>
      <c r="M11" s="356"/>
      <c r="N11" s="356"/>
      <c r="O11" s="356"/>
    </row>
    <row r="12" spans="1:18" ht="11.25" customHeight="1" thickBot="1" x14ac:dyDescent="0.25">
      <c r="A12" s="52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</row>
    <row r="13" spans="1:18" s="2" customFormat="1" ht="21" customHeight="1" thickBot="1" x14ac:dyDescent="0.25">
      <c r="A13" s="52"/>
      <c r="B13" s="105" t="s">
        <v>135</v>
      </c>
      <c r="C13" s="106" t="s">
        <v>66</v>
      </c>
      <c r="D13" s="107">
        <v>44732.458333333336</v>
      </c>
      <c r="E13" s="108"/>
      <c r="F13" s="106" t="s">
        <v>4</v>
      </c>
      <c r="G13" s="107">
        <v>44733.440972222219</v>
      </c>
      <c r="H13" s="109"/>
      <c r="I13" s="106" t="s">
        <v>5</v>
      </c>
      <c r="J13" s="355">
        <f>G13-D13</f>
        <v>0.98263888888322981</v>
      </c>
      <c r="K13" s="355"/>
      <c r="L13" s="110" t="s">
        <v>6</v>
      </c>
      <c r="M13" s="111">
        <f>$J13*60*24</f>
        <v>1414.9999999918509</v>
      </c>
      <c r="N13" s="112" t="s">
        <v>7</v>
      </c>
      <c r="O13" s="113"/>
      <c r="P13" s="155"/>
      <c r="R13" s="5"/>
    </row>
    <row r="14" spans="1:18" s="6" customFormat="1" ht="9.75" customHeight="1" x14ac:dyDescent="0.2">
      <c r="A14" s="54"/>
      <c r="B14" s="105"/>
      <c r="C14" s="114"/>
      <c r="D14" s="115"/>
      <c r="E14" s="115"/>
      <c r="F14" s="114"/>
      <c r="G14" s="115"/>
      <c r="H14" s="109"/>
      <c r="I14" s="114"/>
      <c r="J14" s="116"/>
      <c r="K14" s="116"/>
      <c r="L14" s="117"/>
      <c r="M14" s="118"/>
      <c r="N14" s="118"/>
      <c r="O14" s="119"/>
      <c r="P14" s="155"/>
      <c r="R14" s="5"/>
    </row>
    <row r="15" spans="1:18" s="2" customFormat="1" ht="18.75" customHeight="1" x14ac:dyDescent="0.2">
      <c r="A15" s="52"/>
      <c r="B15" s="354" t="s">
        <v>12</v>
      </c>
      <c r="C15" s="354"/>
      <c r="D15" s="354"/>
      <c r="E15" s="120">
        <f>J13</f>
        <v>0.98263888888322981</v>
      </c>
      <c r="F15" s="121" t="s">
        <v>6</v>
      </c>
      <c r="G15" s="113"/>
      <c r="H15" s="122"/>
      <c r="I15" s="122"/>
      <c r="J15" s="123"/>
      <c r="K15" s="122"/>
      <c r="L15" s="122"/>
      <c r="M15" s="105"/>
      <c r="N15" s="105"/>
      <c r="O15" s="105"/>
      <c r="P15" s="52"/>
    </row>
    <row r="16" spans="1:18" s="6" customFormat="1" ht="9.75" customHeight="1" x14ac:dyDescent="0.2">
      <c r="A16" s="54"/>
      <c r="B16" s="114"/>
      <c r="C16" s="114"/>
      <c r="D16" s="114"/>
      <c r="E16" s="124"/>
      <c r="F16" s="125"/>
      <c r="G16" s="124"/>
      <c r="H16" s="122"/>
      <c r="I16" s="122"/>
      <c r="J16" s="122"/>
      <c r="K16" s="122"/>
      <c r="L16" s="122"/>
      <c r="M16" s="105"/>
      <c r="N16" s="105"/>
      <c r="O16" s="105"/>
      <c r="P16" s="54"/>
    </row>
    <row r="17" spans="1:18" ht="19.5" customHeight="1" x14ac:dyDescent="0.2">
      <c r="A17" s="52"/>
      <c r="B17" s="361" t="s">
        <v>11</v>
      </c>
      <c r="C17" s="361"/>
      <c r="D17" s="361"/>
      <c r="E17" s="126">
        <f>'A.2.1. Promedio meteorologia'!D43</f>
        <v>16.165217391304349</v>
      </c>
      <c r="F17" s="361" t="s">
        <v>65</v>
      </c>
      <c r="G17" s="361"/>
      <c r="H17" s="126">
        <f>'A.2.1. Promedio meteorologia'!B43</f>
        <v>762.27675004549292</v>
      </c>
      <c r="I17" s="127"/>
      <c r="J17" s="128"/>
      <c r="K17" s="128"/>
      <c r="L17" s="128"/>
      <c r="M17" s="128"/>
      <c r="N17" s="128"/>
      <c r="O17" s="128"/>
      <c r="P17" s="128"/>
    </row>
    <row r="18" spans="1:18" ht="13.5" thickBot="1" x14ac:dyDescent="0.25">
      <c r="A18" s="52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</row>
    <row r="19" spans="1:18" ht="11.25" customHeight="1" thickTop="1" thickBot="1" x14ac:dyDescent="0.25">
      <c r="A19" s="52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</row>
    <row r="20" spans="1:18" s="2" customFormat="1" ht="21" customHeight="1" thickBot="1" x14ac:dyDescent="0.25">
      <c r="A20" s="52"/>
      <c r="B20" s="105" t="s">
        <v>137</v>
      </c>
      <c r="C20" s="106" t="s">
        <v>66</v>
      </c>
      <c r="D20" s="107">
        <v>44734.509027777778</v>
      </c>
      <c r="E20" s="108"/>
      <c r="F20" s="106" t="s">
        <v>4</v>
      </c>
      <c r="G20" s="107">
        <v>44735.458333333336</v>
      </c>
      <c r="H20" s="109"/>
      <c r="I20" s="106" t="s">
        <v>5</v>
      </c>
      <c r="J20" s="355">
        <f>G20-D20</f>
        <v>0.9493055555576575</v>
      </c>
      <c r="K20" s="355"/>
      <c r="L20" s="110" t="s">
        <v>6</v>
      </c>
      <c r="M20" s="111">
        <f>$J20*60*24</f>
        <v>1367.0000000030268</v>
      </c>
      <c r="N20" s="112" t="s">
        <v>7</v>
      </c>
      <c r="O20" s="113"/>
      <c r="P20" s="155"/>
      <c r="R20" s="5"/>
    </row>
    <row r="21" spans="1:18" s="6" customFormat="1" ht="9.75" customHeight="1" x14ac:dyDescent="0.2">
      <c r="A21" s="54"/>
      <c r="B21" s="105"/>
      <c r="C21" s="114"/>
      <c r="D21" s="115"/>
      <c r="E21" s="115"/>
      <c r="F21" s="114"/>
      <c r="G21" s="115"/>
      <c r="H21" s="109"/>
      <c r="I21" s="114"/>
      <c r="J21" s="116"/>
      <c r="K21" s="116"/>
      <c r="L21" s="117"/>
      <c r="M21" s="118"/>
      <c r="N21" s="118"/>
      <c r="O21" s="119"/>
      <c r="P21" s="155"/>
      <c r="R21" s="5"/>
    </row>
    <row r="22" spans="1:18" s="2" customFormat="1" ht="18.75" customHeight="1" x14ac:dyDescent="0.2">
      <c r="A22" s="52"/>
      <c r="B22" s="354" t="s">
        <v>12</v>
      </c>
      <c r="C22" s="354"/>
      <c r="D22" s="354"/>
      <c r="E22" s="120">
        <f>J20</f>
        <v>0.9493055555576575</v>
      </c>
      <c r="F22" s="121" t="s">
        <v>6</v>
      </c>
      <c r="G22" s="113"/>
      <c r="H22" s="122"/>
      <c r="I22" s="122"/>
      <c r="J22" s="122"/>
      <c r="K22" s="122"/>
      <c r="L22" s="122"/>
      <c r="M22" s="105"/>
      <c r="N22" s="105"/>
      <c r="O22" s="105"/>
      <c r="P22" s="52"/>
    </row>
    <row r="23" spans="1:18" s="6" customFormat="1" ht="9.75" customHeight="1" x14ac:dyDescent="0.2">
      <c r="A23" s="54"/>
      <c r="B23" s="114"/>
      <c r="C23" s="114"/>
      <c r="D23" s="114"/>
      <c r="E23" s="124"/>
      <c r="F23" s="125"/>
      <c r="G23" s="124"/>
      <c r="H23" s="122"/>
      <c r="I23" s="122"/>
      <c r="J23" s="122"/>
      <c r="K23" s="122"/>
      <c r="L23" s="122"/>
      <c r="M23" s="105"/>
      <c r="N23" s="105"/>
      <c r="O23" s="105"/>
      <c r="P23" s="54"/>
    </row>
    <row r="24" spans="1:18" ht="19.5" customHeight="1" x14ac:dyDescent="0.2">
      <c r="A24" s="52"/>
      <c r="B24" s="361" t="s">
        <v>11</v>
      </c>
      <c r="C24" s="361"/>
      <c r="D24" s="361"/>
      <c r="E24" s="126">
        <f>'A.2.1. Promedio meteorologia'!D72</f>
        <v>15.916666666666671</v>
      </c>
      <c r="F24" s="361" t="s">
        <v>65</v>
      </c>
      <c r="G24" s="361"/>
      <c r="H24" s="126">
        <f>'A.2.1. Promedio meteorologia'!B72</f>
        <v>762.20853772570661</v>
      </c>
      <c r="I24" s="127"/>
      <c r="J24" s="128"/>
      <c r="K24" s="128"/>
      <c r="L24" s="128"/>
      <c r="M24" s="128"/>
      <c r="N24" s="128"/>
      <c r="O24" s="128"/>
      <c r="P24" s="128"/>
    </row>
    <row r="25" spans="1:18" ht="13.5" thickBot="1" x14ac:dyDescent="0.25">
      <c r="A25" s="52"/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</row>
    <row r="26" spans="1:18" ht="11.25" customHeight="1" thickTop="1" thickBot="1" x14ac:dyDescent="0.25">
      <c r="A26" s="52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</row>
    <row r="27" spans="1:18" s="2" customFormat="1" ht="21" customHeight="1" thickBot="1" x14ac:dyDescent="0.25">
      <c r="A27" s="52"/>
      <c r="B27" s="105" t="s">
        <v>138</v>
      </c>
      <c r="C27" s="106" t="s">
        <v>66</v>
      </c>
      <c r="D27" s="107">
        <v>44735.46875</v>
      </c>
      <c r="E27" s="108"/>
      <c r="F27" s="106" t="s">
        <v>4</v>
      </c>
      <c r="G27" s="107">
        <v>44736.468055555553</v>
      </c>
      <c r="H27" s="109"/>
      <c r="I27" s="106" t="s">
        <v>5</v>
      </c>
      <c r="J27" s="355">
        <f>G27-D27</f>
        <v>0.99930555555329192</v>
      </c>
      <c r="K27" s="355"/>
      <c r="L27" s="110" t="s">
        <v>6</v>
      </c>
      <c r="M27" s="111">
        <f>$J27*60*24</f>
        <v>1438.9999999967404</v>
      </c>
      <c r="N27" s="112" t="s">
        <v>7</v>
      </c>
      <c r="O27" s="113"/>
      <c r="P27" s="155"/>
      <c r="R27" s="5"/>
    </row>
    <row r="28" spans="1:18" s="6" customFormat="1" ht="9.75" customHeight="1" x14ac:dyDescent="0.2">
      <c r="A28" s="54"/>
      <c r="B28" s="105"/>
      <c r="C28" s="114"/>
      <c r="D28" s="115"/>
      <c r="E28" s="115"/>
      <c r="F28" s="114"/>
      <c r="G28" s="115"/>
      <c r="H28" s="109"/>
      <c r="I28" s="114"/>
      <c r="J28" s="116"/>
      <c r="K28" s="116"/>
      <c r="L28" s="117"/>
      <c r="M28" s="118"/>
      <c r="N28" s="118"/>
      <c r="O28" s="119"/>
      <c r="P28" s="155"/>
      <c r="R28" s="5"/>
    </row>
    <row r="29" spans="1:18" s="2" customFormat="1" ht="18.75" customHeight="1" x14ac:dyDescent="0.2">
      <c r="A29" s="52"/>
      <c r="B29" s="354" t="s">
        <v>12</v>
      </c>
      <c r="C29" s="354"/>
      <c r="D29" s="354"/>
      <c r="E29" s="120">
        <f>J27</f>
        <v>0.99930555555329192</v>
      </c>
      <c r="F29" s="121" t="s">
        <v>6</v>
      </c>
      <c r="G29" s="113"/>
      <c r="H29" s="122"/>
      <c r="I29" s="122"/>
      <c r="J29" s="122"/>
      <c r="K29" s="122"/>
      <c r="L29" s="122"/>
      <c r="M29" s="105"/>
      <c r="N29" s="105"/>
      <c r="O29" s="105"/>
      <c r="P29" s="52"/>
    </row>
    <row r="30" spans="1:18" s="6" customFormat="1" ht="9.75" customHeight="1" x14ac:dyDescent="0.2">
      <c r="A30" s="54"/>
      <c r="B30" s="114"/>
      <c r="C30" s="114"/>
      <c r="D30" s="114"/>
      <c r="E30" s="124"/>
      <c r="F30" s="125"/>
      <c r="G30" s="124"/>
      <c r="H30" s="122"/>
      <c r="I30" s="122"/>
      <c r="J30" s="122"/>
      <c r="K30" s="122"/>
      <c r="L30" s="122"/>
      <c r="M30" s="105"/>
      <c r="N30" s="105"/>
      <c r="O30" s="105"/>
      <c r="P30" s="54"/>
    </row>
    <row r="31" spans="1:18" ht="19.5" customHeight="1" x14ac:dyDescent="0.2">
      <c r="A31" s="52"/>
      <c r="B31" s="361" t="s">
        <v>11</v>
      </c>
      <c r="C31" s="361"/>
      <c r="D31" s="361"/>
      <c r="E31" s="126">
        <f>'A.2.1. Promedio meteorologia'!D101</f>
        <v>16.095652173913045</v>
      </c>
      <c r="F31" s="361" t="s">
        <v>65</v>
      </c>
      <c r="G31" s="361"/>
      <c r="H31" s="126">
        <f>'A.2.1. Promedio meteorologia'!B101</f>
        <v>762.07102603721307</v>
      </c>
      <c r="I31" s="131"/>
      <c r="J31" s="54"/>
      <c r="K31" s="54"/>
      <c r="L31" s="54"/>
      <c r="M31" s="54"/>
      <c r="N31" s="54"/>
      <c r="O31" s="54"/>
      <c r="P31" s="128"/>
    </row>
    <row r="32" spans="1:18" ht="13.5" thickBot="1" x14ac:dyDescent="0.25">
      <c r="A32" s="52"/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</row>
    <row r="33" spans="1:18" ht="11.25" customHeight="1" thickTop="1" thickBot="1" x14ac:dyDescent="0.25">
      <c r="A33" s="52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</row>
    <row r="34" spans="1:18" s="2" customFormat="1" ht="21" customHeight="1" thickBot="1" x14ac:dyDescent="0.25">
      <c r="A34" s="52"/>
      <c r="B34" s="105" t="s">
        <v>139</v>
      </c>
      <c r="C34" s="106" t="s">
        <v>66</v>
      </c>
      <c r="D34" s="107">
        <v>44736.489583333336</v>
      </c>
      <c r="E34" s="108"/>
      <c r="F34" s="106" t="s">
        <v>4</v>
      </c>
      <c r="G34" s="107">
        <v>44737.452777777777</v>
      </c>
      <c r="H34" s="109"/>
      <c r="I34" s="106" t="s">
        <v>5</v>
      </c>
      <c r="J34" s="355">
        <f>G34-D34</f>
        <v>0.96319444444088731</v>
      </c>
      <c r="K34" s="355"/>
      <c r="L34" s="110" t="s">
        <v>6</v>
      </c>
      <c r="M34" s="111">
        <f>$J34*60*24</f>
        <v>1386.9999999948777</v>
      </c>
      <c r="N34" s="112" t="s">
        <v>7</v>
      </c>
      <c r="O34" s="113"/>
      <c r="P34" s="155"/>
      <c r="R34" s="5"/>
    </row>
    <row r="35" spans="1:18" s="6" customFormat="1" ht="9.75" customHeight="1" x14ac:dyDescent="0.2">
      <c r="A35" s="54"/>
      <c r="B35" s="105"/>
      <c r="C35" s="114"/>
      <c r="D35" s="115"/>
      <c r="E35" s="115"/>
      <c r="F35" s="114"/>
      <c r="G35" s="115"/>
      <c r="H35" s="109"/>
      <c r="I35" s="114"/>
      <c r="J35" s="116"/>
      <c r="K35" s="116"/>
      <c r="L35" s="117"/>
      <c r="M35" s="118"/>
      <c r="N35" s="118"/>
      <c r="O35" s="119"/>
      <c r="P35" s="155"/>
      <c r="R35" s="5"/>
    </row>
    <row r="36" spans="1:18" s="2" customFormat="1" ht="18.75" customHeight="1" x14ac:dyDescent="0.2">
      <c r="A36" s="52"/>
      <c r="B36" s="354" t="s">
        <v>12</v>
      </c>
      <c r="C36" s="354"/>
      <c r="D36" s="354"/>
      <c r="E36" s="120">
        <f>J34</f>
        <v>0.96319444444088731</v>
      </c>
      <c r="F36" s="121" t="s">
        <v>6</v>
      </c>
      <c r="G36" s="113"/>
      <c r="H36" s="122"/>
      <c r="I36" s="122"/>
      <c r="J36" s="122"/>
      <c r="K36" s="122"/>
      <c r="L36" s="122"/>
      <c r="M36" s="105"/>
      <c r="N36" s="105"/>
      <c r="O36" s="105"/>
      <c r="P36" s="52"/>
    </row>
    <row r="37" spans="1:18" s="6" customFormat="1" ht="9.75" customHeight="1" x14ac:dyDescent="0.2">
      <c r="A37" s="54"/>
      <c r="B37" s="114"/>
      <c r="C37" s="114"/>
      <c r="D37" s="114"/>
      <c r="E37" s="124"/>
      <c r="F37" s="125"/>
      <c r="G37" s="124"/>
      <c r="H37" s="122"/>
      <c r="I37" s="122"/>
      <c r="J37" s="122"/>
      <c r="K37" s="122"/>
      <c r="L37" s="122"/>
      <c r="M37" s="105"/>
      <c r="N37" s="105"/>
      <c r="O37" s="105"/>
      <c r="P37" s="54"/>
    </row>
    <row r="38" spans="1:18" ht="19.5" customHeight="1" x14ac:dyDescent="0.2">
      <c r="A38" s="52"/>
      <c r="B38" s="361" t="s">
        <v>11</v>
      </c>
      <c r="C38" s="361"/>
      <c r="D38" s="361"/>
      <c r="E38" s="126">
        <f>'A.2.1. Promedio meteorologia'!D130</f>
        <v>16.299999999999997</v>
      </c>
      <c r="F38" s="361" t="s">
        <v>65</v>
      </c>
      <c r="G38" s="361"/>
      <c r="H38" s="126">
        <f>'A.2.1. Promedio meteorologia'!B130</f>
        <v>763.43364185955772</v>
      </c>
      <c r="I38" s="131"/>
      <c r="J38" s="54"/>
      <c r="K38" s="54"/>
      <c r="L38" s="54"/>
      <c r="M38" s="54"/>
      <c r="N38" s="54"/>
      <c r="O38" s="54"/>
      <c r="P38" s="128"/>
    </row>
    <row r="39" spans="1:18" ht="13.5" thickBot="1" x14ac:dyDescent="0.25">
      <c r="A39" s="52"/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</row>
    <row r="40" spans="1:18" ht="14.25" thickTop="1" thickBot="1" x14ac:dyDescent="0.25">
      <c r="A40" s="52"/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</row>
    <row r="41" spans="1:18" s="2" customFormat="1" ht="21" customHeight="1" thickBot="1" x14ac:dyDescent="0.25">
      <c r="A41" s="52"/>
      <c r="B41" s="105" t="s">
        <v>140</v>
      </c>
      <c r="C41" s="106" t="s">
        <v>66</v>
      </c>
      <c r="D41" s="107">
        <v>44737.46875</v>
      </c>
      <c r="E41" s="108"/>
      <c r="F41" s="106" t="s">
        <v>4</v>
      </c>
      <c r="G41" s="107">
        <v>44738.452777777777</v>
      </c>
      <c r="H41" s="109"/>
      <c r="I41" s="106" t="s">
        <v>5</v>
      </c>
      <c r="J41" s="355">
        <f>G41-D41</f>
        <v>0.98402777777664596</v>
      </c>
      <c r="K41" s="355"/>
      <c r="L41" s="110" t="s">
        <v>6</v>
      </c>
      <c r="M41" s="111">
        <f>$J41*60*24</f>
        <v>1416.9999999983702</v>
      </c>
      <c r="N41" s="112" t="s">
        <v>7</v>
      </c>
      <c r="O41" s="113"/>
      <c r="P41" s="155"/>
      <c r="R41" s="5"/>
    </row>
    <row r="42" spans="1:18" s="6" customFormat="1" ht="9.75" customHeight="1" x14ac:dyDescent="0.2">
      <c r="A42" s="54"/>
      <c r="B42" s="105"/>
      <c r="C42" s="114"/>
      <c r="D42" s="115"/>
      <c r="E42" s="115"/>
      <c r="F42" s="114"/>
      <c r="G42" s="115"/>
      <c r="H42" s="109"/>
      <c r="I42" s="114"/>
      <c r="J42" s="116"/>
      <c r="K42" s="116"/>
      <c r="L42" s="117"/>
      <c r="M42" s="118"/>
      <c r="N42" s="118"/>
      <c r="O42" s="119"/>
      <c r="P42" s="155"/>
      <c r="R42" s="5"/>
    </row>
    <row r="43" spans="1:18" s="2" customFormat="1" ht="18.75" customHeight="1" x14ac:dyDescent="0.2">
      <c r="A43" s="52"/>
      <c r="B43" s="354" t="s">
        <v>12</v>
      </c>
      <c r="C43" s="354"/>
      <c r="D43" s="354"/>
      <c r="E43" s="120">
        <f>J41</f>
        <v>0.98402777777664596</v>
      </c>
      <c r="F43" s="121" t="s">
        <v>6</v>
      </c>
      <c r="G43" s="113"/>
      <c r="H43" s="122"/>
      <c r="I43" s="122"/>
      <c r="J43" s="122"/>
      <c r="K43" s="122"/>
      <c r="L43" s="122"/>
      <c r="M43" s="105"/>
      <c r="N43" s="105"/>
      <c r="O43" s="105"/>
      <c r="P43" s="52"/>
    </row>
    <row r="44" spans="1:18" s="6" customFormat="1" ht="9.75" customHeight="1" x14ac:dyDescent="0.2">
      <c r="A44" s="54"/>
      <c r="B44" s="114"/>
      <c r="C44" s="114"/>
      <c r="D44" s="114"/>
      <c r="E44" s="124"/>
      <c r="F44" s="125"/>
      <c r="G44" s="124"/>
      <c r="H44" s="122"/>
      <c r="I44" s="122"/>
      <c r="J44" s="122"/>
      <c r="K44" s="122"/>
      <c r="L44" s="122"/>
      <c r="M44" s="105"/>
      <c r="N44" s="105"/>
      <c r="O44" s="105"/>
      <c r="P44" s="54"/>
    </row>
    <row r="45" spans="1:18" ht="19.5" customHeight="1" x14ac:dyDescent="0.2">
      <c r="A45" s="52"/>
      <c r="B45" s="361" t="s">
        <v>11</v>
      </c>
      <c r="C45" s="361"/>
      <c r="D45" s="361"/>
      <c r="E45" s="126">
        <f>'A.2.1. Promedio meteorologia'!D159</f>
        <v>16.887999999999998</v>
      </c>
      <c r="F45" s="361" t="s">
        <v>65</v>
      </c>
      <c r="G45" s="361"/>
      <c r="H45" s="126">
        <f>'A.2.1. Promedio meteorologia'!B159</f>
        <v>762.90547196511704</v>
      </c>
      <c r="I45" s="131"/>
      <c r="J45" s="54"/>
      <c r="K45" s="54"/>
      <c r="L45" s="54"/>
      <c r="M45" s="54"/>
      <c r="N45" s="54"/>
      <c r="O45" s="54"/>
      <c r="P45" s="128"/>
    </row>
    <row r="46" spans="1:18" ht="13.5" thickBot="1" x14ac:dyDescent="0.25">
      <c r="A46" s="52"/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</row>
    <row r="47" spans="1:18" ht="14.25" thickTop="1" thickBot="1" x14ac:dyDescent="0.25">
      <c r="A47" s="52"/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</row>
    <row r="48" spans="1:18" ht="13.5" thickBot="1" x14ac:dyDescent="0.25">
      <c r="A48" s="52"/>
      <c r="B48" s="105" t="s">
        <v>136</v>
      </c>
      <c r="C48" s="291" t="s">
        <v>66</v>
      </c>
      <c r="D48" s="107">
        <v>44733.46875</v>
      </c>
      <c r="E48" s="108"/>
      <c r="F48" s="291" t="s">
        <v>4</v>
      </c>
      <c r="G48" s="107">
        <v>44734.260416666664</v>
      </c>
      <c r="H48" s="109"/>
      <c r="I48" s="291" t="s">
        <v>5</v>
      </c>
      <c r="J48" s="355">
        <f>G48-D48</f>
        <v>0.79166666666424135</v>
      </c>
      <c r="K48" s="355"/>
      <c r="L48" s="110" t="s">
        <v>6</v>
      </c>
      <c r="M48" s="111">
        <f>$J48*60*24</f>
        <v>1139.9999999965075</v>
      </c>
      <c r="N48" s="112" t="s">
        <v>7</v>
      </c>
      <c r="O48" s="113"/>
    </row>
    <row r="49" spans="1:15" x14ac:dyDescent="0.2">
      <c r="A49" s="52"/>
      <c r="B49" s="105"/>
      <c r="C49" s="114"/>
      <c r="D49" s="115"/>
      <c r="E49" s="115"/>
      <c r="F49" s="114"/>
      <c r="G49" s="115"/>
      <c r="H49" s="109"/>
      <c r="I49" s="114"/>
      <c r="J49" s="116"/>
      <c r="K49" s="116"/>
      <c r="L49" s="117"/>
      <c r="M49" s="118"/>
      <c r="N49" s="118"/>
      <c r="O49" s="119"/>
    </row>
    <row r="50" spans="1:15" x14ac:dyDescent="0.2">
      <c r="A50" s="52"/>
      <c r="B50" s="354" t="s">
        <v>12</v>
      </c>
      <c r="C50" s="354"/>
      <c r="D50" s="354"/>
      <c r="E50" s="120">
        <f>J48</f>
        <v>0.79166666666424135</v>
      </c>
      <c r="F50" s="121" t="s">
        <v>6</v>
      </c>
      <c r="G50" s="113"/>
      <c r="H50" s="122"/>
      <c r="I50" s="122"/>
      <c r="J50" s="122"/>
      <c r="K50" s="122"/>
      <c r="L50" s="122"/>
      <c r="M50" s="105"/>
      <c r="N50" s="105"/>
      <c r="O50" s="105"/>
    </row>
    <row r="51" spans="1:15" x14ac:dyDescent="0.2">
      <c r="A51" s="52"/>
      <c r="B51" s="114"/>
      <c r="C51" s="114"/>
      <c r="D51" s="114"/>
      <c r="E51" s="124"/>
      <c r="F51" s="125"/>
      <c r="G51" s="124"/>
      <c r="H51" s="122"/>
      <c r="I51" s="122"/>
      <c r="J51" s="122"/>
      <c r="K51" s="122"/>
      <c r="L51" s="122"/>
      <c r="M51" s="105"/>
      <c r="N51" s="105"/>
      <c r="O51" s="105"/>
    </row>
    <row r="52" spans="1:15" x14ac:dyDescent="0.2">
      <c r="A52" s="52"/>
      <c r="B52" s="361" t="s">
        <v>11</v>
      </c>
      <c r="C52" s="361"/>
      <c r="D52" s="361"/>
      <c r="E52" s="126">
        <f>'A.2.1. Promedio meteorologia'!D190</f>
        <v>16.472222222222225</v>
      </c>
      <c r="F52" s="361" t="s">
        <v>65</v>
      </c>
      <c r="G52" s="361"/>
      <c r="H52" s="126">
        <f>'A.2.1. Promedio meteorologia'!B190</f>
        <v>762.55429079892838</v>
      </c>
      <c r="I52" s="131"/>
      <c r="J52" s="54"/>
      <c r="K52" s="54"/>
      <c r="L52" s="54"/>
      <c r="M52" s="54"/>
      <c r="N52" s="54"/>
      <c r="O52" s="54"/>
    </row>
    <row r="53" spans="1:15" ht="13.5" thickBot="1" x14ac:dyDescent="0.25">
      <c r="A53" s="52"/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</row>
    <row r="54" spans="1:15" ht="13.5" thickTop="1" x14ac:dyDescent="0.2">
      <c r="A54" s="52"/>
      <c r="B54" s="363" t="s">
        <v>13</v>
      </c>
      <c r="C54" s="363"/>
      <c r="D54" s="363"/>
      <c r="E54" s="363"/>
      <c r="F54" s="363"/>
      <c r="G54" s="363"/>
      <c r="H54" s="363"/>
      <c r="I54" s="363"/>
      <c r="J54" s="363"/>
      <c r="K54" s="363"/>
      <c r="L54" s="363"/>
      <c r="M54" s="363"/>
      <c r="N54" s="363"/>
      <c r="O54" s="363"/>
    </row>
    <row r="55" spans="1:15" ht="35.25" customHeight="1" x14ac:dyDescent="0.2">
      <c r="A55" s="52"/>
      <c r="B55" s="362" t="s">
        <v>403</v>
      </c>
      <c r="C55" s="362"/>
      <c r="D55" s="362"/>
      <c r="E55" s="362"/>
      <c r="F55" s="362"/>
      <c r="G55" s="362"/>
      <c r="H55" s="362"/>
      <c r="I55" s="362"/>
      <c r="J55" s="362"/>
      <c r="K55" s="362"/>
      <c r="L55" s="362"/>
      <c r="M55" s="362"/>
      <c r="N55" s="362"/>
      <c r="O55" s="362"/>
    </row>
  </sheetData>
  <mergeCells count="36">
    <mergeCell ref="B55:O55"/>
    <mergeCell ref="F17:G17"/>
    <mergeCell ref="B50:D50"/>
    <mergeCell ref="B52:D52"/>
    <mergeCell ref="F52:G52"/>
    <mergeCell ref="B54:O54"/>
    <mergeCell ref="F24:G24"/>
    <mergeCell ref="B24:D24"/>
    <mergeCell ref="F45:G45"/>
    <mergeCell ref="J41:K41"/>
    <mergeCell ref="F38:G38"/>
    <mergeCell ref="F31:G31"/>
    <mergeCell ref="J27:K27"/>
    <mergeCell ref="J34:K34"/>
    <mergeCell ref="B45:D45"/>
    <mergeCell ref="B29:D29"/>
    <mergeCell ref="B31:D31"/>
    <mergeCell ref="B38:D38"/>
    <mergeCell ref="B36:D36"/>
    <mergeCell ref="B43:D43"/>
    <mergeCell ref="J48:K48"/>
    <mergeCell ref="B2:E5"/>
    <mergeCell ref="F2:O5"/>
    <mergeCell ref="B22:D22"/>
    <mergeCell ref="J13:K13"/>
    <mergeCell ref="B11:O11"/>
    <mergeCell ref="J20:K20"/>
    <mergeCell ref="B15:D15"/>
    <mergeCell ref="B9:C9"/>
    <mergeCell ref="H9:I9"/>
    <mergeCell ref="F9:G9"/>
    <mergeCell ref="D9:E9"/>
    <mergeCell ref="J9:M9"/>
    <mergeCell ref="B7:C7"/>
    <mergeCell ref="D7:O7"/>
    <mergeCell ref="B17:D17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view="pageBreakPreview" topLeftCell="A49" zoomScale="86" zoomScaleNormal="80" zoomScaleSheetLayoutView="86" zoomScalePageLayoutView="40" workbookViewId="0">
      <selection activeCell="F40" sqref="F40"/>
    </sheetView>
  </sheetViews>
  <sheetFormatPr baseColWidth="10" defaultColWidth="11.42578125" defaultRowHeight="12.75" x14ac:dyDescent="0.2"/>
  <cols>
    <col min="1" max="1" width="2" style="2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customWidth="1"/>
    <col min="12" max="12" width="8.42578125" style="3" customWidth="1"/>
    <col min="13" max="16384" width="11.42578125" style="3"/>
  </cols>
  <sheetData>
    <row r="1" spans="1:15" ht="13.5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400"/>
      <c r="C2" s="401"/>
      <c r="D2" s="343" t="s">
        <v>227</v>
      </c>
      <c r="E2" s="343"/>
      <c r="F2" s="343"/>
      <c r="G2" s="343"/>
      <c r="H2" s="343"/>
      <c r="I2" s="343"/>
      <c r="J2" s="344"/>
      <c r="K2" s="54"/>
    </row>
    <row r="3" spans="1:15" ht="12.75" customHeight="1" x14ac:dyDescent="0.2">
      <c r="A3" s="52"/>
      <c r="B3" s="402"/>
      <c r="C3" s="403"/>
      <c r="D3" s="343"/>
      <c r="E3" s="343"/>
      <c r="F3" s="343"/>
      <c r="G3" s="343"/>
      <c r="H3" s="343"/>
      <c r="I3" s="343"/>
      <c r="J3" s="344"/>
      <c r="K3" s="54"/>
    </row>
    <row r="4" spans="1:15" ht="12.75" customHeight="1" x14ac:dyDescent="0.2">
      <c r="A4" s="52"/>
      <c r="B4" s="402"/>
      <c r="C4" s="403"/>
      <c r="D4" s="343"/>
      <c r="E4" s="343"/>
      <c r="F4" s="343"/>
      <c r="G4" s="343"/>
      <c r="H4" s="343"/>
      <c r="I4" s="343"/>
      <c r="J4" s="344"/>
      <c r="K4" s="146"/>
    </row>
    <row r="5" spans="1:15" ht="13.5" customHeight="1" thickBot="1" x14ac:dyDescent="0.25">
      <c r="A5" s="52"/>
      <c r="B5" s="404"/>
      <c r="C5" s="405"/>
      <c r="D5" s="343"/>
      <c r="E5" s="343"/>
      <c r="F5" s="343"/>
      <c r="G5" s="343"/>
      <c r="H5" s="343"/>
      <c r="I5" s="343"/>
      <c r="J5" s="344"/>
      <c r="K5" s="54"/>
    </row>
    <row r="6" spans="1:15" ht="12.6" customHeight="1" x14ac:dyDescent="0.2">
      <c r="A6" s="52"/>
      <c r="B6" s="52"/>
      <c r="C6" s="52"/>
      <c r="D6" s="52"/>
      <c r="E6" s="53"/>
      <c r="F6" s="63"/>
      <c r="G6" s="52"/>
      <c r="H6" s="52"/>
      <c r="I6" s="52"/>
      <c r="J6" s="52"/>
      <c r="K6" s="54"/>
    </row>
    <row r="7" spans="1:15" ht="30.6" customHeight="1" x14ac:dyDescent="0.2">
      <c r="A7" s="52"/>
      <c r="B7" s="357" t="s">
        <v>180</v>
      </c>
      <c r="C7" s="357"/>
      <c r="D7" s="365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JUNIO DE 2022</v>
      </c>
      <c r="E7" s="365"/>
      <c r="F7" s="365"/>
      <c r="G7" s="365"/>
      <c r="H7" s="365"/>
      <c r="I7" s="365"/>
      <c r="J7" s="365"/>
      <c r="K7" s="145"/>
      <c r="L7" s="145"/>
      <c r="M7" s="145"/>
      <c r="N7" s="145"/>
      <c r="O7" s="145"/>
    </row>
    <row r="8" spans="1:15" ht="9.6" customHeight="1" x14ac:dyDescent="0.2">
      <c r="A8" s="52"/>
      <c r="B8" s="130"/>
      <c r="C8" s="130"/>
      <c r="D8" s="130"/>
      <c r="E8" s="130"/>
      <c r="F8" s="130"/>
      <c r="G8" s="130"/>
      <c r="H8" s="130"/>
      <c r="I8" s="130"/>
      <c r="J8" s="130"/>
      <c r="K8" s="54"/>
    </row>
    <row r="9" spans="1:15" ht="15.6" customHeight="1" x14ac:dyDescent="0.2">
      <c r="A9" s="52"/>
      <c r="B9" s="357" t="s">
        <v>197</v>
      </c>
      <c r="C9" s="357"/>
      <c r="D9" s="101" t="str">
        <f>'A.2.1. Promedio meteorologia'!B8</f>
        <v>CA-VMP-8</v>
      </c>
      <c r="E9" s="147"/>
      <c r="F9" s="357" t="s">
        <v>181</v>
      </c>
      <c r="G9" s="357"/>
      <c r="H9" s="100" t="str">
        <f>'A.2.1. Promedio meteorologia'!E8</f>
        <v>0004-6-2022-411</v>
      </c>
      <c r="I9" s="136" t="s">
        <v>170</v>
      </c>
      <c r="J9" s="100">
        <f>+'A.2.2. Promedio diarios (T y P)'!N9</f>
        <v>5</v>
      </c>
      <c r="K9" s="54"/>
    </row>
    <row r="10" spans="1:15" ht="12.6" customHeight="1" x14ac:dyDescent="0.2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4"/>
    </row>
    <row r="11" spans="1:15" ht="19.5" customHeight="1" x14ac:dyDescent="0.2">
      <c r="A11" s="52"/>
      <c r="B11" s="364" t="s">
        <v>15</v>
      </c>
      <c r="C11" s="364"/>
      <c r="D11" s="364"/>
      <c r="E11" s="364"/>
      <c r="F11" s="364"/>
      <c r="G11" s="364"/>
      <c r="H11" s="364"/>
      <c r="I11" s="364"/>
      <c r="J11" s="364"/>
      <c r="K11" s="54"/>
      <c r="L11" s="3">
        <f>D24</f>
        <v>14.7</v>
      </c>
      <c r="N11" s="263">
        <f>I24</f>
        <v>15.5</v>
      </c>
    </row>
    <row r="12" spans="1:15" ht="7.5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381" t="s">
        <v>17</v>
      </c>
      <c r="C13" s="382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379" t="s">
        <v>131</v>
      </c>
      <c r="J13" s="380"/>
      <c r="K13" s="57"/>
      <c r="L13" s="263">
        <f>D32</f>
        <v>15.4</v>
      </c>
      <c r="N13" s="263">
        <f>I32</f>
        <v>16.2</v>
      </c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  <c r="L14" s="263"/>
    </row>
    <row r="15" spans="1:15" ht="19.5" customHeight="1" x14ac:dyDescent="0.2">
      <c r="A15" s="52"/>
      <c r="B15" s="378" t="s">
        <v>16</v>
      </c>
      <c r="C15" s="378"/>
      <c r="D15" s="371" t="s">
        <v>8</v>
      </c>
      <c r="E15" s="371"/>
      <c r="F15" s="372" t="s">
        <v>14</v>
      </c>
      <c r="G15" s="373"/>
      <c r="H15" s="373"/>
      <c r="I15" s="373"/>
      <c r="J15" s="374"/>
      <c r="K15" s="57"/>
      <c r="L15" s="263">
        <f>D40</f>
        <v>14.8</v>
      </c>
      <c r="N15" s="263">
        <f>I40</f>
        <v>15.8</v>
      </c>
    </row>
    <row r="16" spans="1:15" x14ac:dyDescent="0.2">
      <c r="A16" s="52"/>
      <c r="B16" s="378"/>
      <c r="C16" s="378"/>
      <c r="D16" s="371" t="s">
        <v>9</v>
      </c>
      <c r="E16" s="371"/>
      <c r="F16" s="372" t="s">
        <v>67</v>
      </c>
      <c r="G16" s="373"/>
      <c r="H16" s="373"/>
      <c r="I16" s="373"/>
      <c r="J16" s="374"/>
      <c r="K16" s="57"/>
      <c r="L16" s="263">
        <f>D48</f>
        <v>15.2</v>
      </c>
      <c r="N16" s="263">
        <f>I48</f>
        <v>15.5</v>
      </c>
    </row>
    <row r="17" spans="1:14" ht="19.5" customHeight="1" x14ac:dyDescent="0.2">
      <c r="A17" s="52"/>
      <c r="B17" s="378"/>
      <c r="C17" s="378"/>
      <c r="D17" s="371" t="s">
        <v>10</v>
      </c>
      <c r="E17" s="371"/>
      <c r="F17" s="372" t="s">
        <v>252</v>
      </c>
      <c r="G17" s="373"/>
      <c r="H17" s="373"/>
      <c r="I17" s="373"/>
      <c r="J17" s="374"/>
      <c r="K17" s="57"/>
      <c r="L17" s="3">
        <f>D56</f>
        <v>10.7</v>
      </c>
      <c r="N17" s="263">
        <f>I56</f>
        <v>11.5</v>
      </c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364" t="s">
        <v>18</v>
      </c>
      <c r="C19" s="364"/>
      <c r="D19" s="364"/>
      <c r="E19" s="364"/>
      <c r="F19" s="364"/>
      <c r="G19" s="364"/>
      <c r="H19" s="364"/>
      <c r="I19" s="364"/>
      <c r="J19" s="364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375" t="s">
        <v>3</v>
      </c>
      <c r="C21" s="376"/>
      <c r="D21" s="376"/>
      <c r="E21" s="376"/>
      <c r="F21" s="376"/>
      <c r="G21" s="376"/>
      <c r="H21" s="376"/>
      <c r="I21" s="376"/>
      <c r="J21" s="377"/>
      <c r="K21" s="60"/>
    </row>
    <row r="22" spans="1:14" ht="18" x14ac:dyDescent="0.2">
      <c r="A22" s="52"/>
      <c r="B22" s="61" t="s">
        <v>135</v>
      </c>
      <c r="C22" s="368" t="s">
        <v>25</v>
      </c>
      <c r="D22" s="368"/>
      <c r="E22" s="369">
        <f>+'A.2.2. Promedio diarios (T y P)'!D13</f>
        <v>44732.458333333336</v>
      </c>
      <c r="F22" s="369"/>
      <c r="G22" s="368" t="s">
        <v>26</v>
      </c>
      <c r="H22" s="368"/>
      <c r="I22" s="369">
        <f>+'A.2.2. Promedio diarios (T y P)'!G13</f>
        <v>44733.440972222219</v>
      </c>
      <c r="J22" s="370"/>
      <c r="K22" s="62"/>
      <c r="M22" s="209" t="s">
        <v>199</v>
      </c>
      <c r="N22" s="210">
        <f>AVERAGE(M24,M32,M40,M48,M56)</f>
        <v>0.74000000000000021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366" t="s">
        <v>21</v>
      </c>
      <c r="C24" s="367"/>
      <c r="D24" s="323">
        <v>14.7</v>
      </c>
      <c r="E24" s="67" t="s">
        <v>62</v>
      </c>
      <c r="F24" s="68"/>
      <c r="G24" s="366" t="s">
        <v>22</v>
      </c>
      <c r="H24" s="367"/>
      <c r="I24" s="69">
        <v>15.5</v>
      </c>
      <c r="J24" s="70" t="s">
        <v>62</v>
      </c>
      <c r="K24" s="54"/>
      <c r="M24" s="211">
        <f>I24-D24</f>
        <v>0.80000000000000071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1"/>
      <c r="K25" s="54"/>
    </row>
    <row r="26" spans="1:14" ht="24" customHeight="1" x14ac:dyDescent="0.2">
      <c r="A26" s="52"/>
      <c r="B26" s="383" t="s">
        <v>172</v>
      </c>
      <c r="C26" s="383"/>
      <c r="D26" s="383"/>
      <c r="E26" s="383"/>
      <c r="F26" s="383" t="s">
        <v>19</v>
      </c>
      <c r="G26" s="72" t="s">
        <v>1</v>
      </c>
      <c r="H26" s="73" t="s">
        <v>0</v>
      </c>
      <c r="I26" s="383" t="s">
        <v>174</v>
      </c>
      <c r="J26" s="383"/>
      <c r="K26" s="54"/>
    </row>
    <row r="27" spans="1:14" ht="26.25" customHeight="1" x14ac:dyDescent="0.2">
      <c r="A27" s="52"/>
      <c r="B27" s="72" t="s">
        <v>23</v>
      </c>
      <c r="C27" s="72" t="s">
        <v>63</v>
      </c>
      <c r="D27" s="72" t="s">
        <v>64</v>
      </c>
      <c r="E27" s="72" t="s">
        <v>20</v>
      </c>
      <c r="F27" s="383"/>
      <c r="G27" s="74">
        <f>+H27-2</f>
        <v>16</v>
      </c>
      <c r="H27" s="75">
        <f>EVEN(F28)</f>
        <v>18</v>
      </c>
      <c r="I27" s="383"/>
      <c r="J27" s="383"/>
      <c r="K27" s="54"/>
    </row>
    <row r="28" spans="1:14" x14ac:dyDescent="0.2">
      <c r="A28" s="52"/>
      <c r="B28" s="76">
        <f>AVERAGE(D24,I24)</f>
        <v>15.1</v>
      </c>
      <c r="C28" s="76">
        <f>25.4*B28/13.61</f>
        <v>28.180749448934606</v>
      </c>
      <c r="D28" s="76">
        <f>+'A.2.2. Promedio diarios (T y P)'!H17</f>
        <v>762.27675004549292</v>
      </c>
      <c r="E28" s="77">
        <f>1-(C28/D28)</f>
        <v>0.96303081597693652</v>
      </c>
      <c r="F28" s="76">
        <f>+'A.2.2. Promedio diarios (T y P)'!E17</f>
        <v>16.165217391304349</v>
      </c>
      <c r="G28" s="80">
        <v>1.17</v>
      </c>
      <c r="H28" s="80">
        <v>1.1739999999999999</v>
      </c>
      <c r="I28" s="399">
        <f>-(H28-G28)/(H27-G27)*(H27-F28)+H28</f>
        <v>1.1703304347826087</v>
      </c>
      <c r="J28" s="399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1"/>
      <c r="K29" s="54"/>
    </row>
    <row r="30" spans="1:14" ht="18.75" customHeight="1" x14ac:dyDescent="0.2">
      <c r="A30" s="52"/>
      <c r="B30" s="61" t="s">
        <v>137</v>
      </c>
      <c r="C30" s="368" t="s">
        <v>25</v>
      </c>
      <c r="D30" s="368"/>
      <c r="E30" s="369">
        <f>+'A.2.2. Promedio diarios (T y P)'!D20</f>
        <v>44734.509027777778</v>
      </c>
      <c r="F30" s="369"/>
      <c r="G30" s="368" t="s">
        <v>26</v>
      </c>
      <c r="H30" s="368"/>
      <c r="I30" s="369">
        <f>+'A.2.2. Promedio diarios (T y P)'!G20</f>
        <v>44735.458333333336</v>
      </c>
      <c r="J30" s="370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366" t="s">
        <v>21</v>
      </c>
      <c r="C32" s="367"/>
      <c r="D32" s="79">
        <v>15.4</v>
      </c>
      <c r="E32" s="67" t="s">
        <v>62</v>
      </c>
      <c r="F32" s="68"/>
      <c r="G32" s="366" t="s">
        <v>22</v>
      </c>
      <c r="H32" s="367"/>
      <c r="I32" s="79">
        <v>16.2</v>
      </c>
      <c r="J32" s="67" t="s">
        <v>62</v>
      </c>
      <c r="K32" s="54"/>
      <c r="M32" s="211">
        <f>I32-D32</f>
        <v>0.79999999999999893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1"/>
      <c r="K33" s="54"/>
    </row>
    <row r="34" spans="1:13" ht="27" customHeight="1" x14ac:dyDescent="0.2">
      <c r="A34" s="52"/>
      <c r="B34" s="383" t="s">
        <v>172</v>
      </c>
      <c r="C34" s="383"/>
      <c r="D34" s="383"/>
      <c r="E34" s="383"/>
      <c r="F34" s="383" t="s">
        <v>19</v>
      </c>
      <c r="G34" s="72" t="s">
        <v>1</v>
      </c>
      <c r="H34" s="73" t="s">
        <v>0</v>
      </c>
      <c r="I34" s="383" t="s">
        <v>174</v>
      </c>
      <c r="J34" s="383"/>
      <c r="K34" s="54"/>
    </row>
    <row r="35" spans="1:13" ht="34.5" customHeight="1" x14ac:dyDescent="0.2">
      <c r="A35" s="52"/>
      <c r="B35" s="72" t="s">
        <v>23</v>
      </c>
      <c r="C35" s="72" t="s">
        <v>63</v>
      </c>
      <c r="D35" s="72" t="s">
        <v>64</v>
      </c>
      <c r="E35" s="72" t="s">
        <v>20</v>
      </c>
      <c r="F35" s="383"/>
      <c r="G35" s="74">
        <f>+H35-2</f>
        <v>14</v>
      </c>
      <c r="H35" s="75">
        <f>EVEN(F36)</f>
        <v>16</v>
      </c>
      <c r="I35" s="383"/>
      <c r="J35" s="383"/>
      <c r="K35" s="54"/>
    </row>
    <row r="36" spans="1:13" x14ac:dyDescent="0.2">
      <c r="A36" s="52"/>
      <c r="B36" s="76">
        <f>AVERAGE(D32,I32)</f>
        <v>15.8</v>
      </c>
      <c r="C36" s="76">
        <f>25.4*B36/13.61</f>
        <v>29.487141807494488</v>
      </c>
      <c r="D36" s="76">
        <f>+'A.2.2. Promedio diarios (T y P)'!H24</f>
        <v>762.20853772570661</v>
      </c>
      <c r="E36" s="77">
        <f>1-(C36/D36)</f>
        <v>0.96131355088795145</v>
      </c>
      <c r="F36" s="76">
        <f>+'A.2.2. Promedio diarios (T y P)'!E24</f>
        <v>15.916666666666671</v>
      </c>
      <c r="G36" s="80">
        <v>1.1639999999999999</v>
      </c>
      <c r="H36" s="80">
        <v>1.1679999999999999</v>
      </c>
      <c r="I36" s="399">
        <f>-(H36-G36)/(H35-G35)*(H35-F36)+H36</f>
        <v>1.1678333333333333</v>
      </c>
      <c r="J36" s="399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1"/>
      <c r="K37" s="54"/>
    </row>
    <row r="38" spans="1:13" ht="18" x14ac:dyDescent="0.2">
      <c r="A38" s="52"/>
      <c r="B38" s="61" t="s">
        <v>138</v>
      </c>
      <c r="C38" s="368" t="s">
        <v>25</v>
      </c>
      <c r="D38" s="368"/>
      <c r="E38" s="369">
        <f>+'A.2.2. Promedio diarios (T y P)'!D27</f>
        <v>44735.46875</v>
      </c>
      <c r="F38" s="369"/>
      <c r="G38" s="368" t="s">
        <v>26</v>
      </c>
      <c r="H38" s="368"/>
      <c r="I38" s="369">
        <f>+'A.2.2. Promedio diarios (T y P)'!G27</f>
        <v>44736.468055555553</v>
      </c>
      <c r="J38" s="370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366" t="s">
        <v>21</v>
      </c>
      <c r="C40" s="367"/>
      <c r="D40" s="79">
        <v>14.8</v>
      </c>
      <c r="E40" s="67" t="s">
        <v>62</v>
      </c>
      <c r="F40" s="68"/>
      <c r="G40" s="366" t="s">
        <v>22</v>
      </c>
      <c r="H40" s="367"/>
      <c r="I40" s="79">
        <v>15.8</v>
      </c>
      <c r="J40" s="67" t="s">
        <v>62</v>
      </c>
      <c r="K40" s="54"/>
      <c r="M40" s="211">
        <f>I40-D40</f>
        <v>1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1"/>
      <c r="K41" s="54"/>
    </row>
    <row r="42" spans="1:13" ht="24" customHeight="1" x14ac:dyDescent="0.2">
      <c r="A42" s="52"/>
      <c r="B42" s="383" t="s">
        <v>172</v>
      </c>
      <c r="C42" s="383"/>
      <c r="D42" s="383"/>
      <c r="E42" s="383"/>
      <c r="F42" s="383" t="s">
        <v>19</v>
      </c>
      <c r="G42" s="72" t="s">
        <v>1</v>
      </c>
      <c r="H42" s="73" t="s">
        <v>0</v>
      </c>
      <c r="I42" s="383" t="s">
        <v>174</v>
      </c>
      <c r="J42" s="383"/>
      <c r="K42" s="54"/>
    </row>
    <row r="43" spans="1:13" ht="26.25" customHeight="1" x14ac:dyDescent="0.2">
      <c r="A43" s="52"/>
      <c r="B43" s="72" t="s">
        <v>23</v>
      </c>
      <c r="C43" s="72" t="s">
        <v>63</v>
      </c>
      <c r="D43" s="72" t="s">
        <v>64</v>
      </c>
      <c r="E43" s="72" t="s">
        <v>20</v>
      </c>
      <c r="F43" s="383"/>
      <c r="G43" s="74">
        <f>+H43-2</f>
        <v>16</v>
      </c>
      <c r="H43" s="75">
        <f>EVEN(F44)</f>
        <v>18</v>
      </c>
      <c r="I43" s="383"/>
      <c r="J43" s="383"/>
      <c r="K43" s="54"/>
    </row>
    <row r="44" spans="1:13" x14ac:dyDescent="0.2">
      <c r="A44" s="52"/>
      <c r="B44" s="76">
        <f>AVERAGE(D40,I40)</f>
        <v>15.3</v>
      </c>
      <c r="C44" s="76">
        <f>25.4*B44/13.61</f>
        <v>28.554004408523145</v>
      </c>
      <c r="D44" s="76">
        <f>+'A.2.2. Promedio diarios (T y P)'!H31</f>
        <v>762.07102603721307</v>
      </c>
      <c r="E44" s="77">
        <f>1-(C44/D44)</f>
        <v>0.96253104575172654</v>
      </c>
      <c r="F44" s="76">
        <f>+'A.2.2. Promedio diarios (T y P)'!E31</f>
        <v>16.095652173913045</v>
      </c>
      <c r="G44" s="80">
        <v>1.17</v>
      </c>
      <c r="H44" s="80">
        <v>1.1739999999999999</v>
      </c>
      <c r="I44" s="399">
        <f>-(H44-G44)/(H43-G43)*(H43-F44)+H44</f>
        <v>1.170191304347826</v>
      </c>
      <c r="J44" s="399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1"/>
      <c r="K45" s="54"/>
    </row>
    <row r="46" spans="1:13" ht="18.75" customHeight="1" x14ac:dyDescent="0.2">
      <c r="A46" s="52"/>
      <c r="B46" s="61" t="s">
        <v>139</v>
      </c>
      <c r="C46" s="368" t="s">
        <v>25</v>
      </c>
      <c r="D46" s="368"/>
      <c r="E46" s="369">
        <f>+'A.2.2. Promedio diarios (T y P)'!D34</f>
        <v>44736.489583333336</v>
      </c>
      <c r="F46" s="369"/>
      <c r="G46" s="368" t="s">
        <v>26</v>
      </c>
      <c r="H46" s="368"/>
      <c r="I46" s="369">
        <f>+'A.2.2. Promedio diarios (T y P)'!G34</f>
        <v>44737.452777777777</v>
      </c>
      <c r="J46" s="370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366" t="s">
        <v>21</v>
      </c>
      <c r="C48" s="367"/>
      <c r="D48" s="79">
        <v>15.2</v>
      </c>
      <c r="E48" s="67" t="s">
        <v>62</v>
      </c>
      <c r="F48" s="68"/>
      <c r="G48" s="366" t="s">
        <v>22</v>
      </c>
      <c r="H48" s="367"/>
      <c r="I48" s="79">
        <v>15.5</v>
      </c>
      <c r="J48" s="67" t="s">
        <v>62</v>
      </c>
      <c r="K48" s="54"/>
      <c r="M48" s="211">
        <f>I48-D48</f>
        <v>0.30000000000000071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1"/>
      <c r="K49" s="54"/>
    </row>
    <row r="50" spans="1:13" ht="27" customHeight="1" x14ac:dyDescent="0.2">
      <c r="A50" s="52"/>
      <c r="B50" s="383" t="s">
        <v>172</v>
      </c>
      <c r="C50" s="383"/>
      <c r="D50" s="383"/>
      <c r="E50" s="383"/>
      <c r="F50" s="383" t="s">
        <v>19</v>
      </c>
      <c r="G50" s="72" t="s">
        <v>1</v>
      </c>
      <c r="H50" s="73" t="s">
        <v>0</v>
      </c>
      <c r="I50" s="383" t="s">
        <v>174</v>
      </c>
      <c r="J50" s="383"/>
      <c r="K50" s="54"/>
    </row>
    <row r="51" spans="1:13" ht="27.75" customHeight="1" x14ac:dyDescent="0.2">
      <c r="A51" s="52"/>
      <c r="B51" s="72" t="s">
        <v>23</v>
      </c>
      <c r="C51" s="72" t="s">
        <v>63</v>
      </c>
      <c r="D51" s="72" t="s">
        <v>64</v>
      </c>
      <c r="E51" s="72" t="s">
        <v>20</v>
      </c>
      <c r="F51" s="383"/>
      <c r="G51" s="74">
        <f>+H51-2</f>
        <v>16</v>
      </c>
      <c r="H51" s="75">
        <f>EVEN(F52)</f>
        <v>18</v>
      </c>
      <c r="I51" s="383"/>
      <c r="J51" s="383"/>
      <c r="K51" s="54"/>
    </row>
    <row r="52" spans="1:13" x14ac:dyDescent="0.2">
      <c r="A52" s="52"/>
      <c r="B52" s="76">
        <f>AVERAGE(D48,I48)</f>
        <v>15.35</v>
      </c>
      <c r="C52" s="76">
        <f>25.4*B52/13.61</f>
        <v>28.647318148420279</v>
      </c>
      <c r="D52" s="76">
        <f>+'A.2.2. Promedio diarios (T y P)'!H38</f>
        <v>763.43364185955772</v>
      </c>
      <c r="E52" s="77">
        <f>1-(C52/D52)</f>
        <v>0.96247569326570193</v>
      </c>
      <c r="F52" s="76">
        <f>+'A.2.2. Promedio diarios (T y P)'!E38</f>
        <v>16.299999999999997</v>
      </c>
      <c r="G52" s="80">
        <v>1.169</v>
      </c>
      <c r="H52" s="80">
        <v>1.173</v>
      </c>
      <c r="I52" s="399">
        <f>-(H52-G52)/(H51-G51)*(H51-F52)+H52</f>
        <v>1.1696</v>
      </c>
      <c r="J52" s="399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140</v>
      </c>
      <c r="C54" s="368" t="s">
        <v>25</v>
      </c>
      <c r="D54" s="368"/>
      <c r="E54" s="369">
        <f>+'A.2.2. Promedio diarios (T y P)'!D41</f>
        <v>44737.46875</v>
      </c>
      <c r="F54" s="369"/>
      <c r="G54" s="368" t="s">
        <v>26</v>
      </c>
      <c r="H54" s="368"/>
      <c r="I54" s="369">
        <f>+'A.2.2. Promedio diarios (T y P)'!G41</f>
        <v>44738.452777777777</v>
      </c>
      <c r="J54" s="370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366" t="s">
        <v>21</v>
      </c>
      <c r="C56" s="367"/>
      <c r="D56" s="66">
        <v>10.7</v>
      </c>
      <c r="E56" s="67" t="s">
        <v>62</v>
      </c>
      <c r="F56" s="68"/>
      <c r="G56" s="366" t="s">
        <v>22</v>
      </c>
      <c r="H56" s="367"/>
      <c r="I56" s="79">
        <v>11.5</v>
      </c>
      <c r="J56" s="67" t="s">
        <v>62</v>
      </c>
      <c r="K56" s="54"/>
      <c r="M56" s="211">
        <f>I56-D56</f>
        <v>0.80000000000000071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1"/>
      <c r="K57" s="54"/>
    </row>
    <row r="58" spans="1:13" ht="26.25" customHeight="1" x14ac:dyDescent="0.2">
      <c r="A58" s="52"/>
      <c r="B58" s="383" t="s">
        <v>172</v>
      </c>
      <c r="C58" s="383"/>
      <c r="D58" s="383"/>
      <c r="E58" s="383"/>
      <c r="F58" s="383" t="s">
        <v>19</v>
      </c>
      <c r="G58" s="72" t="s">
        <v>1</v>
      </c>
      <c r="H58" s="73" t="s">
        <v>0</v>
      </c>
      <c r="I58" s="383" t="s">
        <v>174</v>
      </c>
      <c r="J58" s="383"/>
      <c r="K58" s="54"/>
    </row>
    <row r="59" spans="1:13" ht="27.75" customHeight="1" x14ac:dyDescent="0.2">
      <c r="A59" s="52"/>
      <c r="B59" s="72" t="s">
        <v>23</v>
      </c>
      <c r="C59" s="72" t="s">
        <v>63</v>
      </c>
      <c r="D59" s="72" t="s">
        <v>64</v>
      </c>
      <c r="E59" s="72" t="s">
        <v>20</v>
      </c>
      <c r="F59" s="383"/>
      <c r="G59" s="74">
        <f>+H59-2</f>
        <v>16</v>
      </c>
      <c r="H59" s="75">
        <f>EVEN(F60)</f>
        <v>18</v>
      </c>
      <c r="I59" s="383"/>
      <c r="J59" s="383"/>
      <c r="K59" s="54"/>
    </row>
    <row r="60" spans="1:13" x14ac:dyDescent="0.2">
      <c r="A60" s="52"/>
      <c r="B60" s="76">
        <f>AVERAGE(D56,I56)</f>
        <v>11.1</v>
      </c>
      <c r="C60" s="76">
        <f>25.4*B60/13.61</f>
        <v>20.715650257163851</v>
      </c>
      <c r="D60" s="76">
        <f>+'A.2.2. Promedio diarios (T y P)'!H45</f>
        <v>762.90547196511704</v>
      </c>
      <c r="E60" s="77">
        <f>1-(C60/D60)</f>
        <v>0.97284637347821901</v>
      </c>
      <c r="F60" s="76">
        <f>+'A.2.2. Promedio diarios (T y P)'!E45</f>
        <v>16.887999999999998</v>
      </c>
      <c r="G60" s="80">
        <v>1.1830000000000001</v>
      </c>
      <c r="H60" s="81">
        <v>1.1870000000000001</v>
      </c>
      <c r="I60" s="399">
        <f>-(H60-G60)/(H59-G59)*(H59-F60)+H60</f>
        <v>1.1847760000000001</v>
      </c>
      <c r="J60" s="399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x14ac:dyDescent="0.2">
      <c r="A62" s="52"/>
      <c r="B62" s="61" t="s">
        <v>136</v>
      </c>
      <c r="C62" s="368" t="s">
        <v>25</v>
      </c>
      <c r="D62" s="368"/>
      <c r="E62" s="369">
        <f>'A.2.2. Promedio diarios (T y P)'!D48</f>
        <v>44733.46875</v>
      </c>
      <c r="F62" s="369"/>
      <c r="G62" s="368" t="s">
        <v>26</v>
      </c>
      <c r="H62" s="368"/>
      <c r="I62" s="369">
        <f>'A.2.2. Promedio diarios (T y P)'!G48</f>
        <v>44734.260416666664</v>
      </c>
      <c r="J62" s="370"/>
      <c r="K62" s="62"/>
    </row>
    <row r="63" spans="1:13" s="11" customFormat="1" ht="6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x14ac:dyDescent="0.2">
      <c r="A64" s="52"/>
      <c r="B64" s="366" t="s">
        <v>21</v>
      </c>
      <c r="C64" s="367"/>
      <c r="D64" s="79">
        <v>15</v>
      </c>
      <c r="E64" s="67" t="s">
        <v>62</v>
      </c>
      <c r="F64" s="68"/>
      <c r="G64" s="366" t="s">
        <v>22</v>
      </c>
      <c r="H64" s="367"/>
      <c r="I64" s="79">
        <v>15.6</v>
      </c>
      <c r="J64" s="67" t="s">
        <v>62</v>
      </c>
      <c r="K64" s="54"/>
    </row>
    <row r="65" spans="1:1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1"/>
      <c r="K65" s="54"/>
    </row>
    <row r="66" spans="1:11" ht="24" customHeight="1" x14ac:dyDescent="0.2">
      <c r="A66" s="52"/>
      <c r="B66" s="383" t="s">
        <v>172</v>
      </c>
      <c r="C66" s="383"/>
      <c r="D66" s="383"/>
      <c r="E66" s="383"/>
      <c r="F66" s="383" t="s">
        <v>19</v>
      </c>
      <c r="G66" s="72" t="s">
        <v>1</v>
      </c>
      <c r="H66" s="72" t="s">
        <v>0</v>
      </c>
      <c r="I66" s="383" t="s">
        <v>174</v>
      </c>
      <c r="J66" s="383"/>
      <c r="K66" s="54"/>
    </row>
    <row r="67" spans="1:11" ht="26.25" customHeight="1" x14ac:dyDescent="0.2">
      <c r="A67" s="52"/>
      <c r="B67" s="72" t="s">
        <v>23</v>
      </c>
      <c r="C67" s="72" t="s">
        <v>63</v>
      </c>
      <c r="D67" s="72" t="s">
        <v>64</v>
      </c>
      <c r="E67" s="72" t="s">
        <v>20</v>
      </c>
      <c r="F67" s="383"/>
      <c r="G67" s="74">
        <f>+H67-2</f>
        <v>16</v>
      </c>
      <c r="H67" s="74">
        <f>EVEN(F68)</f>
        <v>18</v>
      </c>
      <c r="I67" s="383"/>
      <c r="J67" s="383"/>
      <c r="K67" s="54"/>
    </row>
    <row r="68" spans="1:11" x14ac:dyDescent="0.2">
      <c r="A68" s="52"/>
      <c r="B68" s="76">
        <f>AVERAGE(D64,I64)</f>
        <v>15.3</v>
      </c>
      <c r="C68" s="76">
        <f>25.4*B68/13.61</f>
        <v>28.554004408523145</v>
      </c>
      <c r="D68" s="76">
        <f>'A.2.2. Promedio diarios (T y P)'!H52</f>
        <v>762.55429079892838</v>
      </c>
      <c r="E68" s="77">
        <f>1-(C68/D68)</f>
        <v>0.9625547915039504</v>
      </c>
      <c r="F68" s="76">
        <f>'A.2.2. Promedio diarios (T y P)'!E52</f>
        <v>16.472222222222225</v>
      </c>
      <c r="G68" s="80">
        <v>1.17</v>
      </c>
      <c r="H68" s="80">
        <v>1.1739999999999999</v>
      </c>
      <c r="I68" s="385">
        <f>-(H68-G68)/(H67-G67)*(H67-F68)+H68</f>
        <v>1.1709444444444443</v>
      </c>
      <c r="J68" s="386"/>
      <c r="K68" s="54"/>
    </row>
    <row r="69" spans="1:1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1"/>
      <c r="K69" s="54"/>
    </row>
    <row r="70" spans="1:11" ht="18" hidden="1" x14ac:dyDescent="0.2">
      <c r="A70" s="52"/>
      <c r="B70" s="61" t="s">
        <v>141</v>
      </c>
      <c r="C70" s="368" t="s">
        <v>25</v>
      </c>
      <c r="D70" s="368"/>
      <c r="E70" s="369" t="e">
        <f>+'A.2.2. Promedio diarios (T y P)'!#REF!</f>
        <v>#REF!</v>
      </c>
      <c r="F70" s="369"/>
      <c r="G70" s="368" t="s">
        <v>26</v>
      </c>
      <c r="H70" s="368"/>
      <c r="I70" s="369" t="e">
        <f>+'A.2.2. Promedio diarios (T y P)'!#REF!</f>
        <v>#REF!</v>
      </c>
      <c r="J70" s="384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366" t="s">
        <v>21</v>
      </c>
      <c r="C72" s="367"/>
      <c r="D72" s="66"/>
      <c r="E72" s="67" t="s">
        <v>62</v>
      </c>
      <c r="F72" s="68"/>
      <c r="G72" s="366" t="s">
        <v>22</v>
      </c>
      <c r="H72" s="367"/>
      <c r="I72" s="79"/>
      <c r="J72" s="67" t="s">
        <v>62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1"/>
      <c r="K73" s="54"/>
    </row>
    <row r="74" spans="1:11" ht="24" hidden="1" customHeight="1" x14ac:dyDescent="0.2">
      <c r="A74" s="52"/>
      <c r="B74" s="387" t="s">
        <v>172</v>
      </c>
      <c r="C74" s="388"/>
      <c r="D74" s="388"/>
      <c r="E74" s="389"/>
      <c r="F74" s="390" t="s">
        <v>19</v>
      </c>
      <c r="G74" s="72" t="s">
        <v>1</v>
      </c>
      <c r="H74" s="73" t="s">
        <v>0</v>
      </c>
      <c r="I74" s="392" t="s">
        <v>174</v>
      </c>
      <c r="J74" s="393"/>
      <c r="K74" s="54"/>
    </row>
    <row r="75" spans="1:11" ht="26.25" hidden="1" customHeight="1" x14ac:dyDescent="0.2">
      <c r="A75" s="52"/>
      <c r="B75" s="72" t="s">
        <v>23</v>
      </c>
      <c r="C75" s="72" t="s">
        <v>63</v>
      </c>
      <c r="D75" s="72" t="s">
        <v>64</v>
      </c>
      <c r="E75" s="72" t="s">
        <v>20</v>
      </c>
      <c r="F75" s="391"/>
      <c r="G75" s="74" t="e">
        <f>+H75-2</f>
        <v>#REF!</v>
      </c>
      <c r="H75" s="75" t="e">
        <f>EVEN(F76)</f>
        <v>#REF!</v>
      </c>
      <c r="I75" s="394"/>
      <c r="J75" s="395"/>
      <c r="K75" s="54"/>
    </row>
    <row r="76" spans="1:11" hidden="1" x14ac:dyDescent="0.2">
      <c r="A76" s="52"/>
      <c r="B76" s="76" t="e">
        <f>AVERAGE(D72,I72)</f>
        <v>#DIV/0!</v>
      </c>
      <c r="C76" s="76" t="e">
        <f>25.4*B76/13.61</f>
        <v>#DIV/0!</v>
      </c>
      <c r="D76" s="76" t="e">
        <f>+'A.2.2. Promedio diarios (T y P)'!#REF!</f>
        <v>#REF!</v>
      </c>
      <c r="E76" s="77" t="e">
        <f>1-(C76/D76)</f>
        <v>#DIV/0!</v>
      </c>
      <c r="F76" s="76" t="e">
        <f>+'A.2.2. Promedio diarios (T y P)'!#REF!</f>
        <v>#REF!</v>
      </c>
      <c r="G76" s="80"/>
      <c r="H76" s="81"/>
      <c r="I76" s="396" t="e">
        <f>-(H76-G76)/(H75-G75)*(H75-F76)+H76</f>
        <v>#REF!</v>
      </c>
      <c r="J76" s="386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1"/>
      <c r="K77" s="54"/>
    </row>
    <row r="78" spans="1:11" ht="18" hidden="1" x14ac:dyDescent="0.2">
      <c r="A78" s="52"/>
      <c r="B78" s="61" t="s">
        <v>142</v>
      </c>
      <c r="C78" s="368" t="s">
        <v>25</v>
      </c>
      <c r="D78" s="368"/>
      <c r="E78" s="369" t="e">
        <f>+'A.2.2. Promedio diarios (T y P)'!#REF!</f>
        <v>#REF!</v>
      </c>
      <c r="F78" s="369"/>
      <c r="G78" s="368" t="s">
        <v>26</v>
      </c>
      <c r="H78" s="368"/>
      <c r="I78" s="369" t="e">
        <f>+'A.2.2. Promedio diarios (T y P)'!#REF!</f>
        <v>#REF!</v>
      </c>
      <c r="J78" s="384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366" t="s">
        <v>21</v>
      </c>
      <c r="C80" s="367"/>
      <c r="D80" s="66"/>
      <c r="E80" s="67" t="s">
        <v>62</v>
      </c>
      <c r="F80" s="68"/>
      <c r="G80" s="366" t="s">
        <v>22</v>
      </c>
      <c r="H80" s="367"/>
      <c r="I80" s="79"/>
      <c r="J80" s="67" t="s">
        <v>62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1"/>
      <c r="K81" s="54"/>
    </row>
    <row r="82" spans="1:11" ht="24" hidden="1" customHeight="1" x14ac:dyDescent="0.2">
      <c r="A82" s="52"/>
      <c r="B82" s="387" t="s">
        <v>172</v>
      </c>
      <c r="C82" s="388"/>
      <c r="D82" s="388"/>
      <c r="E82" s="389"/>
      <c r="F82" s="390" t="s">
        <v>19</v>
      </c>
      <c r="G82" s="72" t="s">
        <v>1</v>
      </c>
      <c r="H82" s="73" t="s">
        <v>0</v>
      </c>
      <c r="I82" s="392" t="s">
        <v>34</v>
      </c>
      <c r="J82" s="393"/>
      <c r="K82" s="54"/>
    </row>
    <row r="83" spans="1:11" ht="26.25" hidden="1" customHeight="1" x14ac:dyDescent="0.2">
      <c r="A83" s="52"/>
      <c r="B83" s="72" t="s">
        <v>23</v>
      </c>
      <c r="C83" s="72" t="s">
        <v>63</v>
      </c>
      <c r="D83" s="72" t="s">
        <v>64</v>
      </c>
      <c r="E83" s="72" t="s">
        <v>20</v>
      </c>
      <c r="F83" s="391"/>
      <c r="G83" s="74" t="e">
        <f>+H83-2</f>
        <v>#REF!</v>
      </c>
      <c r="H83" s="75" t="e">
        <f>EVEN(F84)</f>
        <v>#REF!</v>
      </c>
      <c r="I83" s="394"/>
      <c r="J83" s="395"/>
      <c r="K83" s="54"/>
    </row>
    <row r="84" spans="1:11" hidden="1" x14ac:dyDescent="0.2">
      <c r="A84" s="52"/>
      <c r="B84" s="76" t="e">
        <f>AVERAGE(D80,I80)</f>
        <v>#DIV/0!</v>
      </c>
      <c r="C84" s="76" t="e">
        <f>25.4*B84/13.61</f>
        <v>#DIV/0!</v>
      </c>
      <c r="D84" s="76" t="e">
        <f>+'A.2.2. Promedio diarios (T y P)'!#REF!</f>
        <v>#REF!</v>
      </c>
      <c r="E84" s="77" t="e">
        <f>1-(C84/D84)</f>
        <v>#DIV/0!</v>
      </c>
      <c r="F84" s="76" t="e">
        <f>+'A.2.2. Promedio diarios (T y P)'!#REF!</f>
        <v>#REF!</v>
      </c>
      <c r="G84" s="80"/>
      <c r="H84" s="81"/>
      <c r="I84" s="396" t="e">
        <f>-(H84-G84)/(H83-G83)*(H83-F84)+H84</f>
        <v>#REF!</v>
      </c>
      <c r="J84" s="386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1"/>
      <c r="K85" s="54"/>
    </row>
    <row r="86" spans="1:11" ht="18" hidden="1" x14ac:dyDescent="0.2">
      <c r="A86" s="52"/>
      <c r="B86" s="61" t="s">
        <v>150</v>
      </c>
      <c r="C86" s="368" t="s">
        <v>25</v>
      </c>
      <c r="D86" s="368"/>
      <c r="E86" s="369" t="e">
        <f>+'A.2.2. Promedio diarios (T y P)'!#REF!</f>
        <v>#REF!</v>
      </c>
      <c r="F86" s="369"/>
      <c r="G86" s="368" t="s">
        <v>26</v>
      </c>
      <c r="H86" s="368"/>
      <c r="I86" s="369" t="e">
        <f>+'A.2.2. Promedio diarios (T y P)'!#REF!</f>
        <v>#REF!</v>
      </c>
      <c r="J86" s="384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366" t="s">
        <v>21</v>
      </c>
      <c r="C88" s="367"/>
      <c r="D88" s="66"/>
      <c r="E88" s="67" t="s">
        <v>62</v>
      </c>
      <c r="F88" s="68"/>
      <c r="G88" s="366" t="s">
        <v>22</v>
      </c>
      <c r="H88" s="367"/>
      <c r="I88" s="79"/>
      <c r="J88" s="67" t="s">
        <v>62</v>
      </c>
      <c r="K88" s="54"/>
    </row>
    <row r="89" spans="1:11" hidden="1" x14ac:dyDescent="0.2">
      <c r="A89" s="52"/>
      <c r="B89" s="54"/>
      <c r="C89" s="54"/>
      <c r="D89" s="54"/>
      <c r="E89" s="56"/>
      <c r="F89" s="54"/>
      <c r="G89" s="54"/>
      <c r="H89" s="54"/>
      <c r="I89" s="54"/>
      <c r="J89" s="71"/>
      <c r="K89" s="54"/>
    </row>
    <row r="90" spans="1:11" ht="24" hidden="1" customHeight="1" x14ac:dyDescent="0.2">
      <c r="A90" s="52"/>
      <c r="B90" s="387" t="s">
        <v>172</v>
      </c>
      <c r="C90" s="388"/>
      <c r="D90" s="388"/>
      <c r="E90" s="389"/>
      <c r="F90" s="390" t="s">
        <v>19</v>
      </c>
      <c r="G90" s="72" t="s">
        <v>1</v>
      </c>
      <c r="H90" s="73" t="s">
        <v>0</v>
      </c>
      <c r="I90" s="392" t="s">
        <v>34</v>
      </c>
      <c r="J90" s="393"/>
      <c r="K90" s="54"/>
    </row>
    <row r="91" spans="1:11" ht="26.25" hidden="1" customHeight="1" x14ac:dyDescent="0.2">
      <c r="A91" s="52"/>
      <c r="B91" s="72" t="s">
        <v>23</v>
      </c>
      <c r="C91" s="72" t="s">
        <v>63</v>
      </c>
      <c r="D91" s="72" t="s">
        <v>64</v>
      </c>
      <c r="E91" s="72" t="s">
        <v>20</v>
      </c>
      <c r="F91" s="391"/>
      <c r="G91" s="74" t="e">
        <f>+H91-2</f>
        <v>#REF!</v>
      </c>
      <c r="H91" s="75" t="e">
        <f>EVEN(F92)</f>
        <v>#REF!</v>
      </c>
      <c r="I91" s="394"/>
      <c r="J91" s="395"/>
      <c r="K91" s="54"/>
    </row>
    <row r="92" spans="1:11" hidden="1" x14ac:dyDescent="0.2">
      <c r="A92" s="52"/>
      <c r="B92" s="76" t="e">
        <f>AVERAGE(D88,I88)</f>
        <v>#DIV/0!</v>
      </c>
      <c r="C92" s="76" t="e">
        <f>25.4*B92/13.61</f>
        <v>#DIV/0!</v>
      </c>
      <c r="D92" s="76" t="e">
        <f>+'A.2.2. Promedio diarios (T y P)'!#REF!</f>
        <v>#REF!</v>
      </c>
      <c r="E92" s="77" t="e">
        <f>1-(C92/D92)</f>
        <v>#DIV/0!</v>
      </c>
      <c r="F92" s="76" t="e">
        <f>+'A.2.2. Promedio diarios (T y P)'!#REF!</f>
        <v>#REF!</v>
      </c>
      <c r="G92" s="80"/>
      <c r="H92" s="81"/>
      <c r="I92" s="396" t="e">
        <f>-(H92-G92)/(H91-G91)*(H91-F92)+H92</f>
        <v>#REF!</v>
      </c>
      <c r="J92" s="386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1"/>
      <c r="K93" s="54"/>
    </row>
    <row r="94" spans="1:11" ht="18" hidden="1" x14ac:dyDescent="0.2">
      <c r="A94" s="52"/>
      <c r="B94" s="61" t="s">
        <v>151</v>
      </c>
      <c r="C94" s="368" t="s">
        <v>25</v>
      </c>
      <c r="D94" s="368"/>
      <c r="E94" s="369" t="e">
        <f>+'A.2.2. Promedio diarios (T y P)'!#REF!</f>
        <v>#REF!</v>
      </c>
      <c r="F94" s="369"/>
      <c r="G94" s="368" t="s">
        <v>26</v>
      </c>
      <c r="H94" s="368"/>
      <c r="I94" s="369" t="e">
        <f>+'A.2.2. Promedio diarios (T y P)'!#REF!</f>
        <v>#REF!</v>
      </c>
      <c r="J94" s="384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366" t="s">
        <v>21</v>
      </c>
      <c r="C96" s="367"/>
      <c r="D96" s="66"/>
      <c r="E96" s="67" t="s">
        <v>62</v>
      </c>
      <c r="F96" s="68"/>
      <c r="G96" s="366" t="s">
        <v>22</v>
      </c>
      <c r="H96" s="367"/>
      <c r="I96" s="79"/>
      <c r="J96" s="67" t="s">
        <v>62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1"/>
      <c r="K97" s="54"/>
    </row>
    <row r="98" spans="1:11" ht="24" hidden="1" customHeight="1" x14ac:dyDescent="0.2">
      <c r="A98" s="52"/>
      <c r="B98" s="387" t="s">
        <v>172</v>
      </c>
      <c r="C98" s="388"/>
      <c r="D98" s="388"/>
      <c r="E98" s="389"/>
      <c r="F98" s="390" t="s">
        <v>19</v>
      </c>
      <c r="G98" s="72" t="s">
        <v>1</v>
      </c>
      <c r="H98" s="73" t="s">
        <v>0</v>
      </c>
      <c r="I98" s="392" t="s">
        <v>34</v>
      </c>
      <c r="J98" s="393"/>
      <c r="K98" s="54"/>
    </row>
    <row r="99" spans="1:11" ht="26.25" hidden="1" customHeight="1" x14ac:dyDescent="0.2">
      <c r="A99" s="52"/>
      <c r="B99" s="72" t="s">
        <v>23</v>
      </c>
      <c r="C99" s="72" t="s">
        <v>63</v>
      </c>
      <c r="D99" s="72" t="s">
        <v>64</v>
      </c>
      <c r="E99" s="72" t="s">
        <v>20</v>
      </c>
      <c r="F99" s="391"/>
      <c r="G99" s="74" t="e">
        <f>+H99-2</f>
        <v>#REF!</v>
      </c>
      <c r="H99" s="75" t="e">
        <f>EVEN(F100)</f>
        <v>#REF!</v>
      </c>
      <c r="I99" s="394"/>
      <c r="J99" s="395"/>
      <c r="K99" s="54"/>
    </row>
    <row r="100" spans="1:11" hidden="1" x14ac:dyDescent="0.2">
      <c r="A100" s="52"/>
      <c r="B100" s="76" t="e">
        <f>AVERAGE(D96,I96)</f>
        <v>#DIV/0!</v>
      </c>
      <c r="C100" s="76" t="e">
        <f>25.4*B100/13.61</f>
        <v>#DIV/0!</v>
      </c>
      <c r="D100" s="76" t="e">
        <f>+'A.2.2. Promedio diarios (T y P)'!#REF!</f>
        <v>#REF!</v>
      </c>
      <c r="E100" s="77" t="e">
        <f>1-(C100/D100)</f>
        <v>#DIV/0!</v>
      </c>
      <c r="F100" s="76" t="e">
        <f>+'A.2.2. Promedio diarios (T y P)'!#REF!</f>
        <v>#REF!</v>
      </c>
      <c r="G100" s="80"/>
      <c r="H100" s="81"/>
      <c r="I100" s="396" t="e">
        <f>-(H100-G100)/(H99-G99)*(H99-F100)+H100</f>
        <v>#REF!</v>
      </c>
      <c r="J100" s="386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1"/>
      <c r="K101" s="54"/>
    </row>
    <row r="102" spans="1:11" ht="18" hidden="1" x14ac:dyDescent="0.2">
      <c r="A102" s="52"/>
      <c r="B102" s="61" t="s">
        <v>152</v>
      </c>
      <c r="C102" s="368" t="s">
        <v>25</v>
      </c>
      <c r="D102" s="368"/>
      <c r="E102" s="369" t="e">
        <f>+'A.2.2. Promedio diarios (T y P)'!#REF!</f>
        <v>#REF!</v>
      </c>
      <c r="F102" s="369"/>
      <c r="G102" s="368" t="s">
        <v>26</v>
      </c>
      <c r="H102" s="368"/>
      <c r="I102" s="369" t="e">
        <f>+'A.2.2. Promedio diarios (T y P)'!#REF!</f>
        <v>#REF!</v>
      </c>
      <c r="J102" s="384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366" t="s">
        <v>21</v>
      </c>
      <c r="C104" s="367"/>
      <c r="D104" s="66"/>
      <c r="E104" s="67" t="s">
        <v>62</v>
      </c>
      <c r="F104" s="68"/>
      <c r="G104" s="366" t="s">
        <v>22</v>
      </c>
      <c r="H104" s="367"/>
      <c r="I104" s="79"/>
      <c r="J104" s="67" t="s">
        <v>62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1"/>
      <c r="K105" s="54"/>
    </row>
    <row r="106" spans="1:11" ht="24" hidden="1" customHeight="1" x14ac:dyDescent="0.2">
      <c r="A106" s="52"/>
      <c r="B106" s="387" t="s">
        <v>172</v>
      </c>
      <c r="C106" s="388"/>
      <c r="D106" s="388"/>
      <c r="E106" s="389"/>
      <c r="F106" s="390" t="s">
        <v>19</v>
      </c>
      <c r="G106" s="72" t="s">
        <v>1</v>
      </c>
      <c r="H106" s="73" t="s">
        <v>0</v>
      </c>
      <c r="I106" s="392" t="s">
        <v>34</v>
      </c>
      <c r="J106" s="393"/>
      <c r="K106" s="54"/>
    </row>
    <row r="107" spans="1:11" ht="26.25" hidden="1" customHeight="1" x14ac:dyDescent="0.2">
      <c r="A107" s="52"/>
      <c r="B107" s="72" t="s">
        <v>23</v>
      </c>
      <c r="C107" s="72" t="s">
        <v>63</v>
      </c>
      <c r="D107" s="72" t="s">
        <v>64</v>
      </c>
      <c r="E107" s="72" t="s">
        <v>20</v>
      </c>
      <c r="F107" s="391"/>
      <c r="G107" s="74" t="e">
        <f>+H107-2</f>
        <v>#REF!</v>
      </c>
      <c r="H107" s="75" t="e">
        <f>EVEN(F108)</f>
        <v>#REF!</v>
      </c>
      <c r="I107" s="394"/>
      <c r="J107" s="395"/>
      <c r="K107" s="54"/>
    </row>
    <row r="108" spans="1:11" hidden="1" x14ac:dyDescent="0.2">
      <c r="A108" s="52"/>
      <c r="B108" s="76" t="e">
        <f>AVERAGE(D104,I104)</f>
        <v>#DIV/0!</v>
      </c>
      <c r="C108" s="76" t="e">
        <f>25.4*B108/13.61</f>
        <v>#DIV/0!</v>
      </c>
      <c r="D108" s="76" t="e">
        <f>+'A.2.2. Promedio diarios (T y P)'!#REF!</f>
        <v>#REF!</v>
      </c>
      <c r="E108" s="77" t="e">
        <f>1-(C108/D108)</f>
        <v>#DIV/0!</v>
      </c>
      <c r="F108" s="76" t="e">
        <f>+'A.2.2. Promedio diarios (T y P)'!#REF!</f>
        <v>#REF!</v>
      </c>
      <c r="G108" s="80"/>
      <c r="H108" s="81"/>
      <c r="I108" s="396" t="e">
        <f>-(H108-G108)/(H107-G107)*(H107-F108)+H108</f>
        <v>#REF!</v>
      </c>
      <c r="J108" s="386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1"/>
      <c r="K109" s="54"/>
    </row>
    <row r="110" spans="1:11" ht="18" hidden="1" x14ac:dyDescent="0.2">
      <c r="A110" s="52"/>
      <c r="B110" s="61" t="s">
        <v>153</v>
      </c>
      <c r="C110" s="368" t="s">
        <v>25</v>
      </c>
      <c r="D110" s="368"/>
      <c r="E110" s="369" t="e">
        <f>+'A.2.2. Promedio diarios (T y P)'!#REF!</f>
        <v>#REF!</v>
      </c>
      <c r="F110" s="369"/>
      <c r="G110" s="368" t="s">
        <v>26</v>
      </c>
      <c r="H110" s="368"/>
      <c r="I110" s="369" t="e">
        <f>+'A.2.2. Promedio diarios (T y P)'!#REF!</f>
        <v>#REF!</v>
      </c>
      <c r="J110" s="384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366" t="s">
        <v>21</v>
      </c>
      <c r="C112" s="367"/>
      <c r="D112" s="66"/>
      <c r="E112" s="67" t="s">
        <v>62</v>
      </c>
      <c r="F112" s="68"/>
      <c r="G112" s="366" t="s">
        <v>22</v>
      </c>
      <c r="H112" s="367"/>
      <c r="I112" s="79"/>
      <c r="J112" s="67" t="s">
        <v>62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1"/>
      <c r="K113" s="54"/>
    </row>
    <row r="114" spans="1:11" ht="24" hidden="1" customHeight="1" x14ac:dyDescent="0.2">
      <c r="A114" s="52"/>
      <c r="B114" s="387" t="s">
        <v>172</v>
      </c>
      <c r="C114" s="388"/>
      <c r="D114" s="388"/>
      <c r="E114" s="389"/>
      <c r="F114" s="390" t="s">
        <v>19</v>
      </c>
      <c r="G114" s="72" t="s">
        <v>1</v>
      </c>
      <c r="H114" s="73" t="s">
        <v>0</v>
      </c>
      <c r="I114" s="392" t="s">
        <v>34</v>
      </c>
      <c r="J114" s="393"/>
      <c r="K114" s="54"/>
    </row>
    <row r="115" spans="1:11" ht="26.25" hidden="1" customHeight="1" x14ac:dyDescent="0.2">
      <c r="A115" s="52"/>
      <c r="B115" s="72" t="s">
        <v>23</v>
      </c>
      <c r="C115" s="72" t="s">
        <v>63</v>
      </c>
      <c r="D115" s="72" t="s">
        <v>64</v>
      </c>
      <c r="E115" s="72" t="s">
        <v>20</v>
      </c>
      <c r="F115" s="391"/>
      <c r="G115" s="74" t="e">
        <f>+H115-2</f>
        <v>#REF!</v>
      </c>
      <c r="H115" s="75" t="e">
        <f>EVEN(F116)</f>
        <v>#REF!</v>
      </c>
      <c r="I115" s="394"/>
      <c r="J115" s="395"/>
      <c r="K115" s="54"/>
    </row>
    <row r="116" spans="1:11" hidden="1" x14ac:dyDescent="0.2">
      <c r="A116" s="52"/>
      <c r="B116" s="76" t="e">
        <f>AVERAGE(D112,I112)</f>
        <v>#DIV/0!</v>
      </c>
      <c r="C116" s="76" t="e">
        <f>25.4*B116/13.61</f>
        <v>#DIV/0!</v>
      </c>
      <c r="D116" s="76" t="e">
        <f>+'A.2.2. Promedio diarios (T y P)'!#REF!</f>
        <v>#REF!</v>
      </c>
      <c r="E116" s="77" t="e">
        <f>1-(C116/D116)</f>
        <v>#DIV/0!</v>
      </c>
      <c r="F116" s="76" t="e">
        <f>+'A.2.2. Promedio diarios (T y P)'!#REF!</f>
        <v>#REF!</v>
      </c>
      <c r="G116" s="80"/>
      <c r="H116" s="81"/>
      <c r="I116" s="396" t="e">
        <f>-(H116-G116)/(H115-G115)*(H115-F116)+H116</f>
        <v>#REF!</v>
      </c>
      <c r="J116" s="386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1"/>
      <c r="K117" s="54"/>
    </row>
    <row r="118" spans="1:11" ht="18" hidden="1" x14ac:dyDescent="0.2">
      <c r="A118" s="52"/>
      <c r="B118" s="61" t="s">
        <v>154</v>
      </c>
      <c r="C118" s="368" t="s">
        <v>25</v>
      </c>
      <c r="D118" s="368"/>
      <c r="E118" s="369" t="e">
        <f>+'A.2.2. Promedio diarios (T y P)'!#REF!</f>
        <v>#REF!</v>
      </c>
      <c r="F118" s="369"/>
      <c r="G118" s="368" t="s">
        <v>26</v>
      </c>
      <c r="H118" s="368"/>
      <c r="I118" s="369" t="e">
        <f>+'A.2.2. Promedio diarios (T y P)'!#REF!</f>
        <v>#REF!</v>
      </c>
      <c r="J118" s="384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366" t="s">
        <v>21</v>
      </c>
      <c r="C120" s="367"/>
      <c r="D120" s="66"/>
      <c r="E120" s="67" t="s">
        <v>62</v>
      </c>
      <c r="F120" s="68"/>
      <c r="G120" s="366" t="s">
        <v>22</v>
      </c>
      <c r="H120" s="367"/>
      <c r="I120" s="79"/>
      <c r="J120" s="67" t="s">
        <v>62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1"/>
      <c r="K121" s="54"/>
    </row>
    <row r="122" spans="1:11" ht="24" hidden="1" customHeight="1" x14ac:dyDescent="0.2">
      <c r="A122" s="52"/>
      <c r="B122" s="387" t="s">
        <v>172</v>
      </c>
      <c r="C122" s="388"/>
      <c r="D122" s="388"/>
      <c r="E122" s="389"/>
      <c r="F122" s="390" t="s">
        <v>19</v>
      </c>
      <c r="G122" s="72" t="s">
        <v>1</v>
      </c>
      <c r="H122" s="73" t="s">
        <v>0</v>
      </c>
      <c r="I122" s="392" t="s">
        <v>34</v>
      </c>
      <c r="J122" s="393"/>
      <c r="K122" s="54"/>
    </row>
    <row r="123" spans="1:11" ht="26.25" hidden="1" customHeight="1" x14ac:dyDescent="0.2">
      <c r="A123" s="52"/>
      <c r="B123" s="72" t="s">
        <v>23</v>
      </c>
      <c r="C123" s="72" t="s">
        <v>63</v>
      </c>
      <c r="D123" s="72" t="s">
        <v>64</v>
      </c>
      <c r="E123" s="72" t="s">
        <v>20</v>
      </c>
      <c r="F123" s="391"/>
      <c r="G123" s="74" t="e">
        <f>+H123-2</f>
        <v>#REF!</v>
      </c>
      <c r="H123" s="75" t="e">
        <f>EVEN(F124)</f>
        <v>#REF!</v>
      </c>
      <c r="I123" s="394"/>
      <c r="J123" s="395"/>
      <c r="K123" s="54"/>
    </row>
    <row r="124" spans="1:11" hidden="1" x14ac:dyDescent="0.2">
      <c r="A124" s="52"/>
      <c r="B124" s="76" t="e">
        <f>AVERAGE(D120,I120)</f>
        <v>#DIV/0!</v>
      </c>
      <c r="C124" s="76" t="e">
        <f>25.4*B124/13.61</f>
        <v>#DIV/0!</v>
      </c>
      <c r="D124" s="76" t="e">
        <f>+'A.2.2. Promedio diarios (T y P)'!#REF!</f>
        <v>#REF!</v>
      </c>
      <c r="E124" s="77" t="e">
        <f>1-(C124/D124)</f>
        <v>#DIV/0!</v>
      </c>
      <c r="F124" s="76" t="e">
        <f>+'A.2.2. Promedio diarios (T y P)'!#REF!</f>
        <v>#REF!</v>
      </c>
      <c r="G124" s="80"/>
      <c r="H124" s="81"/>
      <c r="I124" s="396" t="e">
        <f>-(H124-G124)/(H123-G123)*(H123-F124)+H124</f>
        <v>#REF!</v>
      </c>
      <c r="J124" s="386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1"/>
      <c r="K125" s="54"/>
    </row>
    <row r="126" spans="1:11" ht="18" hidden="1" x14ac:dyDescent="0.2">
      <c r="A126" s="52"/>
      <c r="B126" s="61" t="s">
        <v>155</v>
      </c>
      <c r="C126" s="368" t="s">
        <v>25</v>
      </c>
      <c r="D126" s="368"/>
      <c r="E126" s="369" t="e">
        <f>+'A.2.2. Promedio diarios (T y P)'!#REF!</f>
        <v>#REF!</v>
      </c>
      <c r="F126" s="369"/>
      <c r="G126" s="368" t="s">
        <v>26</v>
      </c>
      <c r="H126" s="368"/>
      <c r="I126" s="369" t="e">
        <f>+'A.2.2. Promedio diarios (T y P)'!#REF!</f>
        <v>#REF!</v>
      </c>
      <c r="J126" s="384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366" t="s">
        <v>21</v>
      </c>
      <c r="C128" s="367"/>
      <c r="D128" s="66"/>
      <c r="E128" s="67" t="s">
        <v>62</v>
      </c>
      <c r="F128" s="68"/>
      <c r="G128" s="366" t="s">
        <v>22</v>
      </c>
      <c r="H128" s="367"/>
      <c r="I128" s="79"/>
      <c r="J128" s="67" t="s">
        <v>62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1"/>
      <c r="K129" s="54"/>
    </row>
    <row r="130" spans="1:11" ht="24" hidden="1" customHeight="1" x14ac:dyDescent="0.2">
      <c r="A130" s="52"/>
      <c r="B130" s="387" t="s">
        <v>172</v>
      </c>
      <c r="C130" s="388"/>
      <c r="D130" s="388"/>
      <c r="E130" s="389"/>
      <c r="F130" s="390" t="s">
        <v>19</v>
      </c>
      <c r="G130" s="72" t="s">
        <v>1</v>
      </c>
      <c r="H130" s="73" t="s">
        <v>0</v>
      </c>
      <c r="I130" s="392" t="s">
        <v>34</v>
      </c>
      <c r="J130" s="393"/>
      <c r="K130" s="54"/>
    </row>
    <row r="131" spans="1:11" ht="26.25" hidden="1" customHeight="1" x14ac:dyDescent="0.2">
      <c r="A131" s="52"/>
      <c r="B131" s="72" t="s">
        <v>23</v>
      </c>
      <c r="C131" s="72" t="s">
        <v>63</v>
      </c>
      <c r="D131" s="72" t="s">
        <v>64</v>
      </c>
      <c r="E131" s="72" t="s">
        <v>20</v>
      </c>
      <c r="F131" s="391"/>
      <c r="G131" s="74" t="e">
        <f>+H131-2</f>
        <v>#REF!</v>
      </c>
      <c r="H131" s="75" t="e">
        <f>EVEN(F132)</f>
        <v>#REF!</v>
      </c>
      <c r="I131" s="394"/>
      <c r="J131" s="395"/>
      <c r="K131" s="54"/>
    </row>
    <row r="132" spans="1:11" hidden="1" x14ac:dyDescent="0.2">
      <c r="A132" s="52"/>
      <c r="B132" s="76" t="e">
        <f>AVERAGE(D128,I128)</f>
        <v>#DIV/0!</v>
      </c>
      <c r="C132" s="76" t="e">
        <f>25.4*B132/13.61</f>
        <v>#DIV/0!</v>
      </c>
      <c r="D132" s="76" t="e">
        <f>+'A.2.2. Promedio diarios (T y P)'!#REF!</f>
        <v>#REF!</v>
      </c>
      <c r="E132" s="77" t="e">
        <f>1-(C132/D132)</f>
        <v>#DIV/0!</v>
      </c>
      <c r="F132" s="76" t="e">
        <f>+'A.2.2. Promedio diarios (T y P)'!#REF!</f>
        <v>#REF!</v>
      </c>
      <c r="G132" s="80"/>
      <c r="H132" s="81"/>
      <c r="I132" s="396" t="e">
        <f>-(H132-G132)/(H131-G131)*(H131-F132)+H132</f>
        <v>#REF!</v>
      </c>
      <c r="J132" s="386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1"/>
      <c r="K133" s="54"/>
    </row>
    <row r="134" spans="1:11" ht="18" hidden="1" x14ac:dyDescent="0.2">
      <c r="A134" s="52"/>
      <c r="B134" s="61" t="s">
        <v>156</v>
      </c>
      <c r="C134" s="368" t="s">
        <v>25</v>
      </c>
      <c r="D134" s="368"/>
      <c r="E134" s="369" t="e">
        <f>+'A.2.2. Promedio diarios (T y P)'!#REF!</f>
        <v>#REF!</v>
      </c>
      <c r="F134" s="369"/>
      <c r="G134" s="368" t="s">
        <v>26</v>
      </c>
      <c r="H134" s="368"/>
      <c r="I134" s="369" t="e">
        <f>+'A.2.2. Promedio diarios (T y P)'!#REF!</f>
        <v>#REF!</v>
      </c>
      <c r="J134" s="384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366" t="s">
        <v>21</v>
      </c>
      <c r="C136" s="367"/>
      <c r="D136" s="66"/>
      <c r="E136" s="67" t="s">
        <v>62</v>
      </c>
      <c r="F136" s="68"/>
      <c r="G136" s="366" t="s">
        <v>22</v>
      </c>
      <c r="H136" s="367"/>
      <c r="I136" s="79"/>
      <c r="J136" s="67" t="s">
        <v>62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1"/>
      <c r="K137" s="54"/>
    </row>
    <row r="138" spans="1:11" ht="24" hidden="1" customHeight="1" x14ac:dyDescent="0.2">
      <c r="A138" s="52"/>
      <c r="B138" s="387" t="s">
        <v>172</v>
      </c>
      <c r="C138" s="388"/>
      <c r="D138" s="388"/>
      <c r="E138" s="389"/>
      <c r="F138" s="390" t="s">
        <v>19</v>
      </c>
      <c r="G138" s="72" t="s">
        <v>1</v>
      </c>
      <c r="H138" s="73" t="s">
        <v>0</v>
      </c>
      <c r="I138" s="392" t="s">
        <v>34</v>
      </c>
      <c r="J138" s="393"/>
      <c r="K138" s="54"/>
    </row>
    <row r="139" spans="1:11" ht="26.25" hidden="1" customHeight="1" x14ac:dyDescent="0.2">
      <c r="A139" s="52"/>
      <c r="B139" s="72" t="s">
        <v>23</v>
      </c>
      <c r="C139" s="72" t="s">
        <v>63</v>
      </c>
      <c r="D139" s="72" t="s">
        <v>64</v>
      </c>
      <c r="E139" s="72" t="s">
        <v>20</v>
      </c>
      <c r="F139" s="391"/>
      <c r="G139" s="74" t="e">
        <f>+H139-2</f>
        <v>#REF!</v>
      </c>
      <c r="H139" s="75" t="e">
        <f>EVEN(F140)</f>
        <v>#REF!</v>
      </c>
      <c r="I139" s="394"/>
      <c r="J139" s="395"/>
      <c r="K139" s="54"/>
    </row>
    <row r="140" spans="1:11" hidden="1" x14ac:dyDescent="0.2">
      <c r="A140" s="52"/>
      <c r="B140" s="76" t="e">
        <f>AVERAGE(D136,I136)</f>
        <v>#DIV/0!</v>
      </c>
      <c r="C140" s="76" t="e">
        <f>25.4*B140/13.61</f>
        <v>#DIV/0!</v>
      </c>
      <c r="D140" s="76" t="e">
        <f>+'A.2.2. Promedio diarios (T y P)'!#REF!</f>
        <v>#REF!</v>
      </c>
      <c r="E140" s="77" t="e">
        <f>1-(C140/D140)</f>
        <v>#DIV/0!</v>
      </c>
      <c r="F140" s="76" t="e">
        <f>+'A.2.2. Promedio diarios (T y P)'!#REF!</f>
        <v>#REF!</v>
      </c>
      <c r="G140" s="80"/>
      <c r="H140" s="81"/>
      <c r="I140" s="396" t="e">
        <f>-(H140-G140)/(H139-G139)*(H139-F140)+H140</f>
        <v>#REF!</v>
      </c>
      <c r="J140" s="386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397" t="s">
        <v>13</v>
      </c>
      <c r="C142" s="397"/>
      <c r="D142" s="397"/>
      <c r="E142" s="397"/>
      <c r="F142" s="397"/>
      <c r="G142" s="397"/>
      <c r="H142" s="397"/>
      <c r="I142" s="397"/>
      <c r="J142" s="397"/>
      <c r="K142" s="54"/>
    </row>
    <row r="143" spans="1:11" ht="35.25" customHeight="1" x14ac:dyDescent="0.2">
      <c r="A143" s="52"/>
      <c r="B143" s="398" t="s">
        <v>169</v>
      </c>
      <c r="C143" s="398"/>
      <c r="D143" s="398"/>
      <c r="E143" s="398"/>
      <c r="F143" s="398"/>
      <c r="G143" s="398"/>
      <c r="H143" s="398"/>
      <c r="I143" s="398"/>
      <c r="J143" s="398"/>
      <c r="K143" s="54"/>
    </row>
  </sheetData>
  <mergeCells count="170"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58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61"/>
  <sheetViews>
    <sheetView view="pageBreakPreview" topLeftCell="B14" zoomScaleNormal="100" zoomScaleSheetLayoutView="100" zoomScalePageLayoutView="70" workbookViewId="0">
      <selection activeCell="O35" sqref="O35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11.7109375" style="1" customWidth="1"/>
    <col min="4" max="4" width="9.7109375" style="1" customWidth="1"/>
    <col min="5" max="6" width="17.7109375" style="1" customWidth="1"/>
    <col min="7" max="8" width="12.42578125" style="1" customWidth="1"/>
    <col min="9" max="9" width="9.140625" style="1" customWidth="1"/>
    <col min="10" max="10" width="9" style="1" customWidth="1"/>
    <col min="11" max="11" width="13.28515625" style="1" customWidth="1"/>
    <col min="12" max="12" width="15.7109375" style="1" bestFit="1" customWidth="1"/>
    <col min="13" max="13" width="14" style="1" customWidth="1"/>
    <col min="14" max="14" width="2.28515625" style="1" customWidth="1"/>
    <col min="15" max="16384" width="11.42578125" style="1"/>
  </cols>
  <sheetData>
    <row r="1" spans="1:14" s="7" customFormat="1" x14ac:dyDescent="0.2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4" s="7" customFormat="1" ht="12.75" customHeight="1" x14ac:dyDescent="0.2">
      <c r="A2" s="82"/>
      <c r="B2" s="417"/>
      <c r="C2" s="418"/>
      <c r="D2" s="419"/>
      <c r="E2" s="426" t="s">
        <v>228</v>
      </c>
      <c r="F2" s="427"/>
      <c r="G2" s="427"/>
      <c r="H2" s="427"/>
      <c r="I2" s="427"/>
      <c r="J2" s="427"/>
      <c r="K2" s="427"/>
      <c r="L2" s="427"/>
      <c r="M2" s="428"/>
      <c r="N2" s="95"/>
    </row>
    <row r="3" spans="1:14" s="7" customFormat="1" ht="12.75" customHeight="1" x14ac:dyDescent="0.2">
      <c r="A3" s="82"/>
      <c r="B3" s="420"/>
      <c r="C3" s="421"/>
      <c r="D3" s="422"/>
      <c r="E3" s="429"/>
      <c r="F3" s="430"/>
      <c r="G3" s="430"/>
      <c r="H3" s="430"/>
      <c r="I3" s="430"/>
      <c r="J3" s="430"/>
      <c r="K3" s="430"/>
      <c r="L3" s="430"/>
      <c r="M3" s="431"/>
      <c r="N3" s="95"/>
    </row>
    <row r="4" spans="1:14" s="7" customFormat="1" ht="12.75" customHeight="1" x14ac:dyDescent="0.2">
      <c r="A4" s="82"/>
      <c r="B4" s="420"/>
      <c r="C4" s="421"/>
      <c r="D4" s="422"/>
      <c r="E4" s="429"/>
      <c r="F4" s="430"/>
      <c r="G4" s="430"/>
      <c r="H4" s="430"/>
      <c r="I4" s="430"/>
      <c r="J4" s="430"/>
      <c r="K4" s="430"/>
      <c r="L4" s="430"/>
      <c r="M4" s="431"/>
      <c r="N4" s="95"/>
    </row>
    <row r="5" spans="1:14" s="7" customFormat="1" ht="13.5" customHeight="1" x14ac:dyDescent="0.2">
      <c r="A5" s="82"/>
      <c r="B5" s="423"/>
      <c r="C5" s="424"/>
      <c r="D5" s="425"/>
      <c r="E5" s="432"/>
      <c r="F5" s="433"/>
      <c r="G5" s="433"/>
      <c r="H5" s="433"/>
      <c r="I5" s="433"/>
      <c r="J5" s="433"/>
      <c r="K5" s="433"/>
      <c r="L5" s="433"/>
      <c r="M5" s="434"/>
      <c r="N5" s="95"/>
    </row>
    <row r="6" spans="1:14" s="7" customFormat="1" x14ac:dyDescent="0.2">
      <c r="A6" s="82"/>
      <c r="B6" s="82"/>
      <c r="C6" s="82"/>
      <c r="D6" s="82"/>
      <c r="E6" s="162"/>
      <c r="F6" s="83"/>
      <c r="G6" s="82"/>
      <c r="H6" s="82"/>
      <c r="I6" s="82"/>
      <c r="J6" s="162"/>
      <c r="K6" s="82"/>
      <c r="L6" s="82"/>
      <c r="M6" s="82"/>
      <c r="N6" s="95"/>
    </row>
    <row r="7" spans="1:14" s="4" customFormat="1" ht="30.6" customHeight="1" x14ac:dyDescent="0.2">
      <c r="A7" s="113"/>
      <c r="B7" s="357" t="s">
        <v>180</v>
      </c>
      <c r="C7" s="357"/>
      <c r="D7" s="357"/>
      <c r="E7" s="348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JUNIO DE 2022</v>
      </c>
      <c r="F7" s="348"/>
      <c r="G7" s="348"/>
      <c r="H7" s="348"/>
      <c r="I7" s="348"/>
      <c r="J7" s="348"/>
      <c r="K7" s="348"/>
      <c r="L7" s="348"/>
      <c r="M7" s="348"/>
      <c r="N7" s="68"/>
    </row>
    <row r="8" spans="1:14" s="149" customFormat="1" ht="11.25" x14ac:dyDescent="0.2">
      <c r="A8" s="68"/>
      <c r="B8" s="150"/>
      <c r="C8" s="150"/>
      <c r="D8" s="150"/>
      <c r="E8" s="151"/>
      <c r="F8" s="151"/>
      <c r="G8" s="151"/>
      <c r="H8" s="151"/>
      <c r="I8" s="151"/>
      <c r="J8" s="151"/>
      <c r="K8" s="151"/>
      <c r="L8" s="151"/>
      <c r="M8" s="151"/>
      <c r="N8" s="68"/>
    </row>
    <row r="9" spans="1:14" s="4" customFormat="1" ht="15.6" customHeight="1" x14ac:dyDescent="0.2">
      <c r="A9" s="113"/>
      <c r="B9" s="357" t="s">
        <v>197</v>
      </c>
      <c r="C9" s="357"/>
      <c r="D9" s="357"/>
      <c r="E9" s="347" t="str">
        <f>'A.2.1. Promedio meteorologia'!B8</f>
        <v>CA-VMP-8</v>
      </c>
      <c r="F9" s="347"/>
      <c r="G9" s="148"/>
      <c r="H9" s="357" t="s">
        <v>181</v>
      </c>
      <c r="I9" s="357"/>
      <c r="J9" s="435" t="str">
        <f>'A.2.1. Promedio meteorologia'!E8</f>
        <v>0004-6-2022-411</v>
      </c>
      <c r="K9" s="435"/>
      <c r="L9" s="435"/>
      <c r="M9" s="435"/>
      <c r="N9" s="68"/>
    </row>
    <row r="10" spans="1:14" s="149" customFormat="1" ht="11.25" x14ac:dyDescent="0.2">
      <c r="A10" s="68"/>
      <c r="B10" s="150"/>
      <c r="C10" s="150"/>
      <c r="D10" s="150"/>
      <c r="E10" s="151"/>
      <c r="F10" s="151"/>
      <c r="G10" s="151"/>
      <c r="H10" s="151"/>
      <c r="I10" s="151"/>
      <c r="J10" s="151"/>
      <c r="K10" s="151"/>
      <c r="L10" s="151"/>
      <c r="M10" s="151"/>
      <c r="N10" s="68"/>
    </row>
    <row r="11" spans="1:14" s="4" customFormat="1" ht="15.6" customHeight="1" x14ac:dyDescent="0.2">
      <c r="A11" s="113"/>
      <c r="B11" s="364" t="s">
        <v>15</v>
      </c>
      <c r="C11" s="364"/>
      <c r="D11" s="364"/>
      <c r="E11" s="364"/>
      <c r="F11" s="364"/>
      <c r="G11" s="364"/>
      <c r="H11" s="364"/>
      <c r="I11" s="364"/>
      <c r="J11" s="364"/>
      <c r="K11" s="364"/>
      <c r="L11" s="364"/>
      <c r="M11" s="364"/>
      <c r="N11" s="68"/>
    </row>
    <row r="12" spans="1:14" s="149" customFormat="1" ht="7.9" customHeight="1" x14ac:dyDescent="0.2">
      <c r="A12" s="68"/>
      <c r="B12" s="150"/>
      <c r="C12" s="150"/>
      <c r="D12" s="150"/>
      <c r="E12" s="151"/>
      <c r="F12" s="151"/>
      <c r="G12" s="151"/>
      <c r="H12" s="151"/>
      <c r="I12" s="151"/>
      <c r="J12" s="151"/>
      <c r="K12" s="151"/>
      <c r="L12" s="151"/>
      <c r="M12" s="151"/>
      <c r="N12" s="68"/>
    </row>
    <row r="13" spans="1:14" s="4" customFormat="1" ht="15.6" customHeight="1" x14ac:dyDescent="0.2">
      <c r="A13" s="113"/>
      <c r="B13" s="360" t="s">
        <v>219</v>
      </c>
      <c r="C13" s="360"/>
      <c r="D13" s="360"/>
      <c r="E13" s="359" t="s">
        <v>220</v>
      </c>
      <c r="F13" s="359"/>
      <c r="G13" s="359"/>
      <c r="H13" s="359"/>
      <c r="I13" s="359"/>
      <c r="J13" s="359"/>
      <c r="K13" s="359"/>
      <c r="L13" s="359"/>
      <c r="M13" s="359"/>
      <c r="N13" s="68"/>
    </row>
    <row r="14" spans="1:14" s="4" customFormat="1" ht="15.6" customHeight="1" x14ac:dyDescent="0.2">
      <c r="A14" s="113"/>
      <c r="B14" s="360" t="s">
        <v>221</v>
      </c>
      <c r="C14" s="360"/>
      <c r="D14" s="360"/>
      <c r="E14" s="359" t="s">
        <v>14</v>
      </c>
      <c r="F14" s="359"/>
      <c r="G14" s="360" t="s">
        <v>222</v>
      </c>
      <c r="H14" s="360"/>
      <c r="I14" s="359" t="s">
        <v>223</v>
      </c>
      <c r="J14" s="359"/>
      <c r="K14" s="254" t="s">
        <v>224</v>
      </c>
      <c r="L14" s="359" t="str">
        <f>'A.2.3. Flujo promedio'!F17</f>
        <v>P9308X</v>
      </c>
      <c r="M14" s="359"/>
      <c r="N14" s="68"/>
    </row>
    <row r="15" spans="1:14" ht="13.5" thickBot="1" x14ac:dyDescent="0.25">
      <c r="A15" s="84"/>
      <c r="B15" s="84"/>
      <c r="C15" s="84"/>
      <c r="D15" s="84"/>
      <c r="E15" s="84"/>
      <c r="F15" s="84"/>
      <c r="G15" s="85"/>
      <c r="H15" s="85"/>
      <c r="I15" s="84"/>
      <c r="J15" s="84"/>
      <c r="K15" s="84"/>
      <c r="L15" s="84"/>
      <c r="M15" s="84"/>
      <c r="N15" s="86"/>
    </row>
    <row r="16" spans="1:14" ht="55.5" customHeight="1" thickBot="1" x14ac:dyDescent="0.25">
      <c r="A16" s="86"/>
      <c r="B16" s="182" t="s">
        <v>24</v>
      </c>
      <c r="C16" s="183" t="s">
        <v>2</v>
      </c>
      <c r="D16" s="183" t="s">
        <v>31</v>
      </c>
      <c r="E16" s="183" t="s">
        <v>27</v>
      </c>
      <c r="F16" s="183" t="s">
        <v>28</v>
      </c>
      <c r="G16" s="436" t="s">
        <v>173</v>
      </c>
      <c r="H16" s="437"/>
      <c r="I16" s="436" t="s">
        <v>205</v>
      </c>
      <c r="J16" s="437"/>
      <c r="K16" s="183" t="s">
        <v>178</v>
      </c>
      <c r="L16" s="183" t="s">
        <v>177</v>
      </c>
      <c r="M16" s="184" t="s">
        <v>30</v>
      </c>
      <c r="N16" s="86"/>
    </row>
    <row r="17" spans="1:15" x14ac:dyDescent="0.2">
      <c r="A17" s="86"/>
      <c r="B17" s="333">
        <v>1</v>
      </c>
      <c r="C17" s="408" t="s">
        <v>157</v>
      </c>
      <c r="D17" s="328" t="s">
        <v>397</v>
      </c>
      <c r="E17" s="89">
        <f>+'A.2.2. Promedio diarios (T y P)'!D13</f>
        <v>44732.458333333336</v>
      </c>
      <c r="F17" s="89">
        <f>+'A.2.2. Promedio diarios (T y P)'!G13</f>
        <v>44733.440972222219</v>
      </c>
      <c r="G17" s="440">
        <f>+'A.2.2. Promedio diarios (T y P)'!M13</f>
        <v>1414.9999999918509</v>
      </c>
      <c r="H17" s="441"/>
      <c r="I17" s="438">
        <f>+'A.2.3. Flujo promedio'!I28</f>
        <v>1.1703304347826087</v>
      </c>
      <c r="J17" s="439"/>
      <c r="K17" s="90">
        <f t="shared" ref="K17:K31" si="0">+I17*G17</f>
        <v>1656.0175652078542</v>
      </c>
      <c r="L17" s="271">
        <v>261000</v>
      </c>
      <c r="M17" s="203">
        <f>IF(L17="","",L17/K17)</f>
        <v>157.60702391296238</v>
      </c>
      <c r="N17" s="86"/>
    </row>
    <row r="18" spans="1:15" x14ac:dyDescent="0.2">
      <c r="A18" s="86"/>
      <c r="B18" s="334">
        <v>2</v>
      </c>
      <c r="C18" s="409"/>
      <c r="D18" s="329" t="s">
        <v>398</v>
      </c>
      <c r="E18" s="92">
        <f>+'A.2.2. Promedio diarios (T y P)'!D20</f>
        <v>44734.509027777778</v>
      </c>
      <c r="F18" s="92">
        <f>+'A.2.2. Promedio diarios (T y P)'!G20</f>
        <v>44735.458333333336</v>
      </c>
      <c r="G18" s="442">
        <f>+'A.2.2. Promedio diarios (T y P)'!M20</f>
        <v>1367.0000000030268</v>
      </c>
      <c r="H18" s="443"/>
      <c r="I18" s="444">
        <f>'A.2.3. Flujo promedio'!I36:J36</f>
        <v>1.1678333333333333</v>
      </c>
      <c r="J18" s="445"/>
      <c r="K18" s="93">
        <f t="shared" si="0"/>
        <v>1596.4281666702013</v>
      </c>
      <c r="L18" s="292">
        <v>220000</v>
      </c>
      <c r="M18" s="204">
        <f t="shared" ref="M18:M31" si="1">IF(L18="","",L18/K18)</f>
        <v>137.80764120372024</v>
      </c>
      <c r="N18" s="86"/>
    </row>
    <row r="19" spans="1:15" x14ac:dyDescent="0.2">
      <c r="A19" s="86"/>
      <c r="B19" s="334">
        <v>3</v>
      </c>
      <c r="C19" s="409"/>
      <c r="D19" s="329" t="s">
        <v>399</v>
      </c>
      <c r="E19" s="92">
        <f>+'A.2.2. Promedio diarios (T y P)'!D27</f>
        <v>44735.46875</v>
      </c>
      <c r="F19" s="92">
        <f>+'A.2.2. Promedio diarios (T y P)'!G27</f>
        <v>44736.468055555553</v>
      </c>
      <c r="G19" s="442">
        <f>+'A.2.2. Promedio diarios (T y P)'!M27</f>
        <v>1438.9999999967404</v>
      </c>
      <c r="H19" s="443"/>
      <c r="I19" s="444">
        <f>'A.2.3. Flujo promedio'!I44:J44</f>
        <v>1.170191304347826</v>
      </c>
      <c r="J19" s="445"/>
      <c r="K19" s="93">
        <f t="shared" si="0"/>
        <v>1683.9052869527072</v>
      </c>
      <c r="L19" s="292">
        <v>223000</v>
      </c>
      <c r="M19" s="204">
        <f t="shared" si="1"/>
        <v>132.43025111201698</v>
      </c>
      <c r="N19" s="86"/>
    </row>
    <row r="20" spans="1:15" x14ac:dyDescent="0.2">
      <c r="A20" s="86"/>
      <c r="B20" s="334">
        <v>4</v>
      </c>
      <c r="C20" s="409"/>
      <c r="D20" s="329" t="s">
        <v>400</v>
      </c>
      <c r="E20" s="92">
        <f>+'A.2.2. Promedio diarios (T y P)'!D34</f>
        <v>44736.489583333336</v>
      </c>
      <c r="F20" s="92">
        <f>+'A.2.2. Promedio diarios (T y P)'!G34</f>
        <v>44737.452777777777</v>
      </c>
      <c r="G20" s="442">
        <f>+'A.2.2. Promedio diarios (T y P)'!M34</f>
        <v>1386.9999999948777</v>
      </c>
      <c r="H20" s="443"/>
      <c r="I20" s="444">
        <f>'A.2.3. Flujo promedio'!I52:J52</f>
        <v>1.1696</v>
      </c>
      <c r="J20" s="445"/>
      <c r="K20" s="93">
        <f t="shared" si="0"/>
        <v>1622.235199994009</v>
      </c>
      <c r="L20" s="292">
        <v>118000</v>
      </c>
      <c r="M20" s="204">
        <f t="shared" si="1"/>
        <v>72.739144114512982</v>
      </c>
      <c r="N20" s="86"/>
    </row>
    <row r="21" spans="1:15" x14ac:dyDescent="0.2">
      <c r="A21" s="86"/>
      <c r="B21" s="334">
        <v>5</v>
      </c>
      <c r="C21" s="409"/>
      <c r="D21" s="329" t="s">
        <v>401</v>
      </c>
      <c r="E21" s="92">
        <f>+'A.2.2. Promedio diarios (T y P)'!D41</f>
        <v>44737.46875</v>
      </c>
      <c r="F21" s="92">
        <f>+'A.2.2. Promedio diarios (T y P)'!G41</f>
        <v>44738.452777777777</v>
      </c>
      <c r="G21" s="412">
        <f>+'A.2.2. Promedio diarios (T y P)'!M41</f>
        <v>1416.9999999983702</v>
      </c>
      <c r="H21" s="412"/>
      <c r="I21" s="416">
        <f>'A.2.3. Flujo promedio'!I60:J60</f>
        <v>1.1847760000000001</v>
      </c>
      <c r="J21" s="416"/>
      <c r="K21" s="93">
        <f>+I21*G21</f>
        <v>1678.827591998069</v>
      </c>
      <c r="L21" s="292">
        <v>153000</v>
      </c>
      <c r="M21" s="337">
        <f>IF(L21="","",L21/K21)</f>
        <v>91.135028235928573</v>
      </c>
      <c r="N21" s="86"/>
      <c r="O21" s="286">
        <f>AVERAGE(M17:M21)</f>
        <v>118.34381771582824</v>
      </c>
    </row>
    <row r="22" spans="1:15" ht="13.5" hidden="1" customHeight="1" thickBot="1" x14ac:dyDescent="0.25">
      <c r="A22" s="86"/>
      <c r="B22" s="334">
        <v>6</v>
      </c>
      <c r="C22" s="409"/>
      <c r="D22" s="330" t="s">
        <v>404</v>
      </c>
      <c r="E22" s="92">
        <f>'A.2.2. Promedio diarios (T y P)'!D48</f>
        <v>44733.46875</v>
      </c>
      <c r="F22" s="92">
        <f>'A.2.2. Promedio diarios (T y P)'!G48</f>
        <v>44734.260416666664</v>
      </c>
      <c r="G22" s="412">
        <f>'A.2.2. Promedio diarios (T y P)'!M48</f>
        <v>1139.9999999965075</v>
      </c>
      <c r="H22" s="412"/>
      <c r="I22" s="416">
        <f>'A.2.3. Flujo promedio'!I68:J68</f>
        <v>1.1709444444444443</v>
      </c>
      <c r="J22" s="416"/>
      <c r="K22" s="93">
        <f t="shared" si="0"/>
        <v>1334.876666662577</v>
      </c>
      <c r="L22" s="292"/>
      <c r="M22" s="204" t="str">
        <f t="shared" si="1"/>
        <v/>
      </c>
      <c r="N22" s="86"/>
    </row>
    <row r="23" spans="1:15" ht="12.75" hidden="1" customHeight="1" x14ac:dyDescent="0.2">
      <c r="A23" s="86"/>
      <c r="B23" s="334">
        <v>7</v>
      </c>
      <c r="C23" s="409"/>
      <c r="D23" s="330" t="s">
        <v>405</v>
      </c>
      <c r="E23" s="92" t="e">
        <f>+'A.2.2. Promedio diarios (T y P)'!#REF!</f>
        <v>#REF!</v>
      </c>
      <c r="F23" s="92" t="e">
        <f>+'A.2.2. Promedio diarios (T y P)'!#REF!</f>
        <v>#REF!</v>
      </c>
      <c r="G23" s="412" t="e">
        <f>+'A.2.2. Promedio diarios (T y P)'!#REF!</f>
        <v>#REF!</v>
      </c>
      <c r="H23" s="412"/>
      <c r="I23" s="416" t="e">
        <f>+#REF!</f>
        <v>#REF!</v>
      </c>
      <c r="J23" s="416"/>
      <c r="K23" s="93" t="e">
        <f t="shared" si="0"/>
        <v>#REF!</v>
      </c>
      <c r="L23" s="94"/>
      <c r="M23" s="97" t="str">
        <f t="shared" si="1"/>
        <v/>
      </c>
      <c r="N23" s="86"/>
    </row>
    <row r="24" spans="1:15" ht="12.75" hidden="1" customHeight="1" x14ac:dyDescent="0.2">
      <c r="A24" s="86"/>
      <c r="B24" s="334">
        <v>8</v>
      </c>
      <c r="C24" s="409"/>
      <c r="D24" s="330" t="s">
        <v>406</v>
      </c>
      <c r="E24" s="92" t="e">
        <f>+'A.2.2. Promedio diarios (T y P)'!#REF!</f>
        <v>#REF!</v>
      </c>
      <c r="F24" s="92" t="e">
        <f>+'A.2.2. Promedio diarios (T y P)'!#REF!</f>
        <v>#REF!</v>
      </c>
      <c r="G24" s="412" t="e">
        <f>+'A.2.2. Promedio diarios (T y P)'!#REF!</f>
        <v>#REF!</v>
      </c>
      <c r="H24" s="412"/>
      <c r="I24" s="416" t="e">
        <f>+#REF!</f>
        <v>#REF!</v>
      </c>
      <c r="J24" s="416"/>
      <c r="K24" s="93" t="e">
        <f t="shared" si="0"/>
        <v>#REF!</v>
      </c>
      <c r="L24" s="94"/>
      <c r="M24" s="97" t="str">
        <f t="shared" si="1"/>
        <v/>
      </c>
      <c r="N24" s="86"/>
    </row>
    <row r="25" spans="1:15" ht="13.15" hidden="1" customHeight="1" x14ac:dyDescent="0.2">
      <c r="A25" s="86"/>
      <c r="B25" s="334">
        <v>9</v>
      </c>
      <c r="C25" s="409"/>
      <c r="D25" s="330" t="s">
        <v>407</v>
      </c>
      <c r="E25" s="92" t="e">
        <f>+'A.2.2. Promedio diarios (T y P)'!#REF!</f>
        <v>#REF!</v>
      </c>
      <c r="F25" s="92" t="e">
        <f>+'A.2.2. Promedio diarios (T y P)'!#REF!</f>
        <v>#REF!</v>
      </c>
      <c r="G25" s="411" t="e">
        <f>+'A.2.2. Promedio diarios (T y P)'!#REF!</f>
        <v>#REF!</v>
      </c>
      <c r="H25" s="411"/>
      <c r="I25" s="416" t="e">
        <f>+#REF!</f>
        <v>#REF!</v>
      </c>
      <c r="J25" s="416"/>
      <c r="K25" s="93" t="e">
        <f t="shared" si="0"/>
        <v>#REF!</v>
      </c>
      <c r="L25" s="94"/>
      <c r="M25" s="97" t="str">
        <f t="shared" si="1"/>
        <v/>
      </c>
      <c r="N25" s="86"/>
    </row>
    <row r="26" spans="1:15" ht="12.75" hidden="1" customHeight="1" x14ac:dyDescent="0.2">
      <c r="A26" s="86"/>
      <c r="B26" s="334">
        <v>10</v>
      </c>
      <c r="C26" s="409"/>
      <c r="D26" s="330" t="s">
        <v>408</v>
      </c>
      <c r="E26" s="92" t="e">
        <f>+'A.2.2. Promedio diarios (T y P)'!#REF!</f>
        <v>#REF!</v>
      </c>
      <c r="F26" s="92">
        <f>+'A.2.2. Promedio diarios (T y P)'!G9</f>
        <v>0</v>
      </c>
      <c r="G26" s="411" t="e">
        <f>+'A.2.2. Promedio diarios (T y P)'!#REF!</f>
        <v>#REF!</v>
      </c>
      <c r="H26" s="411"/>
      <c r="I26" s="416" t="e">
        <f>+#REF!</f>
        <v>#REF!</v>
      </c>
      <c r="J26" s="416"/>
      <c r="K26" s="93" t="e">
        <f t="shared" si="0"/>
        <v>#REF!</v>
      </c>
      <c r="L26" s="94"/>
      <c r="M26" s="97" t="str">
        <f t="shared" si="1"/>
        <v/>
      </c>
      <c r="N26" s="86"/>
    </row>
    <row r="27" spans="1:15" ht="12.75" hidden="1" customHeight="1" x14ac:dyDescent="0.2">
      <c r="A27" s="86"/>
      <c r="B27" s="334">
        <v>11</v>
      </c>
      <c r="C27" s="409"/>
      <c r="D27" s="330" t="s">
        <v>409</v>
      </c>
      <c r="E27" s="92" t="e">
        <f>+'A.2.2. Promedio diarios (T y P)'!#REF!</f>
        <v>#REF!</v>
      </c>
      <c r="F27" s="92" t="e">
        <f>+'A.2.2. Promedio diarios (T y P)'!#REF!</f>
        <v>#REF!</v>
      </c>
      <c r="G27" s="411" t="e">
        <f>+'A.2.2. Promedio diarios (T y P)'!#REF!</f>
        <v>#REF!</v>
      </c>
      <c r="H27" s="411"/>
      <c r="I27" s="416" t="e">
        <f>+#REF!</f>
        <v>#REF!</v>
      </c>
      <c r="J27" s="416"/>
      <c r="K27" s="93" t="e">
        <f t="shared" si="0"/>
        <v>#REF!</v>
      </c>
      <c r="L27" s="94"/>
      <c r="M27" s="97" t="str">
        <f t="shared" si="1"/>
        <v/>
      </c>
      <c r="N27" s="86"/>
    </row>
    <row r="28" spans="1:15" ht="12.75" hidden="1" customHeight="1" x14ac:dyDescent="0.2">
      <c r="A28" s="86"/>
      <c r="B28" s="334">
        <v>12</v>
      </c>
      <c r="C28" s="409"/>
      <c r="D28" s="330" t="s">
        <v>410</v>
      </c>
      <c r="E28" s="92" t="e">
        <f>+'A.2.2. Promedio diarios (T y P)'!#REF!</f>
        <v>#REF!</v>
      </c>
      <c r="F28" s="92" t="e">
        <f>+'A.2.2. Promedio diarios (T y P)'!#REF!</f>
        <v>#REF!</v>
      </c>
      <c r="G28" s="411" t="e">
        <f>+'A.2.2. Promedio diarios (T y P)'!#REF!</f>
        <v>#REF!</v>
      </c>
      <c r="H28" s="411"/>
      <c r="I28" s="416" t="e">
        <f>+#REF!</f>
        <v>#REF!</v>
      </c>
      <c r="J28" s="416"/>
      <c r="K28" s="93" t="e">
        <f t="shared" si="0"/>
        <v>#REF!</v>
      </c>
      <c r="L28" s="94"/>
      <c r="M28" s="97" t="str">
        <f t="shared" si="1"/>
        <v/>
      </c>
      <c r="N28" s="86"/>
    </row>
    <row r="29" spans="1:15" ht="12.75" hidden="1" customHeight="1" x14ac:dyDescent="0.2">
      <c r="A29" s="86"/>
      <c r="B29" s="334">
        <v>13</v>
      </c>
      <c r="C29" s="409"/>
      <c r="D29" s="330" t="s">
        <v>411</v>
      </c>
      <c r="E29" s="92" t="e">
        <f>+'A.2.2. Promedio diarios (T y P)'!#REF!</f>
        <v>#REF!</v>
      </c>
      <c r="F29" s="92" t="e">
        <f>+'A.2.2. Promedio diarios (T y P)'!#REF!</f>
        <v>#REF!</v>
      </c>
      <c r="G29" s="411" t="e">
        <f>+'A.2.2. Promedio diarios (T y P)'!#REF!</f>
        <v>#REF!</v>
      </c>
      <c r="H29" s="411"/>
      <c r="I29" s="416" t="e">
        <f>+#REF!</f>
        <v>#REF!</v>
      </c>
      <c r="J29" s="416"/>
      <c r="K29" s="93" t="e">
        <f t="shared" si="0"/>
        <v>#REF!</v>
      </c>
      <c r="L29" s="94"/>
      <c r="M29" s="97" t="str">
        <f t="shared" si="1"/>
        <v/>
      </c>
      <c r="N29" s="86"/>
    </row>
    <row r="30" spans="1:15" ht="12.75" hidden="1" customHeight="1" x14ac:dyDescent="0.2">
      <c r="A30" s="86"/>
      <c r="B30" s="334">
        <v>14</v>
      </c>
      <c r="C30" s="409"/>
      <c r="D30" s="330" t="s">
        <v>412</v>
      </c>
      <c r="E30" s="92" t="e">
        <f>+'A.2.2. Promedio diarios (T y P)'!#REF!</f>
        <v>#REF!</v>
      </c>
      <c r="F30" s="92" t="e">
        <f>+'A.2.2. Promedio diarios (T y P)'!#REF!</f>
        <v>#REF!</v>
      </c>
      <c r="G30" s="411" t="e">
        <f>+'A.2.2. Promedio diarios (T y P)'!#REF!</f>
        <v>#REF!</v>
      </c>
      <c r="H30" s="411"/>
      <c r="I30" s="416" t="e">
        <f>+#REF!</f>
        <v>#REF!</v>
      </c>
      <c r="J30" s="416"/>
      <c r="K30" s="93" t="e">
        <f t="shared" si="0"/>
        <v>#REF!</v>
      </c>
      <c r="L30" s="94"/>
      <c r="M30" s="97" t="str">
        <f t="shared" si="1"/>
        <v/>
      </c>
      <c r="N30" s="86"/>
    </row>
    <row r="31" spans="1:15" ht="13.5" hidden="1" customHeight="1" thickBot="1" x14ac:dyDescent="0.25">
      <c r="A31" s="86"/>
      <c r="B31" s="334">
        <v>15</v>
      </c>
      <c r="C31" s="409"/>
      <c r="D31" s="330" t="s">
        <v>413</v>
      </c>
      <c r="E31" s="92" t="e">
        <f>+'A.2.2. Promedio diarios (T y P)'!#REF!</f>
        <v>#REF!</v>
      </c>
      <c r="F31" s="92" t="e">
        <f>+'A.2.2. Promedio diarios (T y P)'!#REF!</f>
        <v>#REF!</v>
      </c>
      <c r="G31" s="411" t="e">
        <f>+'A.2.2. Promedio diarios (T y P)'!#REF!</f>
        <v>#REF!</v>
      </c>
      <c r="H31" s="411"/>
      <c r="I31" s="416" t="e">
        <f>+#REF!</f>
        <v>#REF!</v>
      </c>
      <c r="J31" s="416"/>
      <c r="K31" s="93" t="e">
        <f t="shared" si="0"/>
        <v>#REF!</v>
      </c>
      <c r="L31" s="94"/>
      <c r="M31" s="97" t="str">
        <f t="shared" si="1"/>
        <v/>
      </c>
      <c r="N31" s="86"/>
    </row>
    <row r="32" spans="1:15" ht="13.5" thickBot="1" x14ac:dyDescent="0.25">
      <c r="A32" s="84"/>
      <c r="B32" s="336">
        <v>6</v>
      </c>
      <c r="C32" s="410"/>
      <c r="D32" s="335" t="s">
        <v>414</v>
      </c>
      <c r="E32" s="158">
        <f>+'A.2.2. Promedio diarios (T y P)'!D48</f>
        <v>44733.46875</v>
      </c>
      <c r="F32" s="158">
        <f>+'A.2.2. Promedio diarios (T y P)'!G48</f>
        <v>44734.260416666664</v>
      </c>
      <c r="G32" s="406">
        <f>+'A.2.2. Promedio diarios (T y P)'!M48</f>
        <v>1139.9999999965075</v>
      </c>
      <c r="H32" s="406"/>
      <c r="I32" s="407">
        <f>'A.2.3. Flujo promedio'!I68:J68</f>
        <v>1.1709444444444443</v>
      </c>
      <c r="J32" s="407"/>
      <c r="K32" s="159">
        <f>+I32*G32</f>
        <v>1334.876666662577</v>
      </c>
      <c r="L32" s="157">
        <v>133000</v>
      </c>
      <c r="M32" s="338">
        <f>IF(L32="","",L32/K32)</f>
        <v>99.63467286646268</v>
      </c>
      <c r="N32" s="86"/>
    </row>
    <row r="33" spans="1:14" ht="13.5" thickBot="1" x14ac:dyDescent="0.25">
      <c r="A33" s="84"/>
      <c r="B33" s="84"/>
      <c r="C33" s="331"/>
      <c r="D33" s="332"/>
      <c r="E33" s="84"/>
      <c r="F33" s="84"/>
      <c r="G33" s="84"/>
      <c r="H33" s="331"/>
      <c r="I33" s="331"/>
      <c r="J33" s="331"/>
      <c r="K33" s="84"/>
      <c r="L33" s="84"/>
      <c r="M33" s="331"/>
      <c r="N33" s="86"/>
    </row>
    <row r="34" spans="1:14" s="3" customFormat="1" x14ac:dyDescent="0.2">
      <c r="A34" s="52"/>
      <c r="B34" s="176" t="s">
        <v>13</v>
      </c>
      <c r="C34" s="177"/>
      <c r="D34" s="177"/>
      <c r="E34" s="177"/>
      <c r="F34" s="177"/>
      <c r="G34" s="177"/>
      <c r="H34" s="177"/>
      <c r="I34" s="177"/>
      <c r="J34" s="177"/>
      <c r="K34" s="177"/>
      <c r="L34" s="177"/>
      <c r="M34" s="178"/>
      <c r="N34" s="54"/>
    </row>
    <row r="35" spans="1:14" s="3" customFormat="1" ht="67.5" customHeight="1" thickBot="1" x14ac:dyDescent="0.25">
      <c r="A35" s="52"/>
      <c r="B35" s="413" t="s">
        <v>396</v>
      </c>
      <c r="C35" s="414"/>
      <c r="D35" s="414"/>
      <c r="E35" s="414"/>
      <c r="F35" s="414"/>
      <c r="G35" s="414"/>
      <c r="H35" s="414"/>
      <c r="I35" s="414"/>
      <c r="J35" s="414"/>
      <c r="K35" s="414"/>
      <c r="L35" s="414"/>
      <c r="M35" s="415"/>
      <c r="N35" s="54"/>
    </row>
    <row r="36" spans="1:14" s="3" customFormat="1" ht="11.25" customHeight="1" x14ac:dyDescent="0.2">
      <c r="A36" s="52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4"/>
    </row>
    <row r="37" spans="1:14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</sheetData>
  <mergeCells count="52">
    <mergeCell ref="I19:J19"/>
    <mergeCell ref="I20:J20"/>
    <mergeCell ref="I21:J21"/>
    <mergeCell ref="B11:M11"/>
    <mergeCell ref="B13:D13"/>
    <mergeCell ref="E13:M13"/>
    <mergeCell ref="B14:D14"/>
    <mergeCell ref="E14:F14"/>
    <mergeCell ref="G14:H14"/>
    <mergeCell ref="B2:D5"/>
    <mergeCell ref="E2:M5"/>
    <mergeCell ref="J9:M9"/>
    <mergeCell ref="G16:H16"/>
    <mergeCell ref="I16:J16"/>
    <mergeCell ref="I14:J14"/>
    <mergeCell ref="L14:M14"/>
    <mergeCell ref="B7:D7"/>
    <mergeCell ref="E7:M7"/>
    <mergeCell ref="B9:D9"/>
    <mergeCell ref="E9:F9"/>
    <mergeCell ref="H9:I9"/>
    <mergeCell ref="B35:M35"/>
    <mergeCell ref="I31:J31"/>
    <mergeCell ref="I23:J23"/>
    <mergeCell ref="I24:J24"/>
    <mergeCell ref="I25:J25"/>
    <mergeCell ref="I26:J26"/>
    <mergeCell ref="I27:J27"/>
    <mergeCell ref="I28:J28"/>
    <mergeCell ref="I29:J29"/>
    <mergeCell ref="I30:J30"/>
    <mergeCell ref="G28:H28"/>
    <mergeCell ref="G27:H27"/>
    <mergeCell ref="G24:H24"/>
    <mergeCell ref="G25:H25"/>
    <mergeCell ref="G26:H26"/>
    <mergeCell ref="G32:H32"/>
    <mergeCell ref="I32:J32"/>
    <mergeCell ref="C17:C32"/>
    <mergeCell ref="G31:H31"/>
    <mergeCell ref="G23:H23"/>
    <mergeCell ref="G29:H29"/>
    <mergeCell ref="G30:H30"/>
    <mergeCell ref="G21:H21"/>
    <mergeCell ref="I22:J22"/>
    <mergeCell ref="I17:J17"/>
    <mergeCell ref="G17:H17"/>
    <mergeCell ref="G18:H18"/>
    <mergeCell ref="G19:H19"/>
    <mergeCell ref="G20:H20"/>
    <mergeCell ref="G22:H22"/>
    <mergeCell ref="I18:J18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30"/>
  <sheetViews>
    <sheetView view="pageBreakPreview" zoomScale="90" zoomScaleNormal="90" zoomScaleSheetLayoutView="90" zoomScalePageLayoutView="60" workbookViewId="0">
      <selection activeCell="A84" sqref="A84:XFD84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5.140625" style="12" customWidth="1"/>
    <col min="22" max="22" width="12.42578125" style="12" customWidth="1"/>
    <col min="23" max="25" width="11.42578125" style="12" customWidth="1"/>
    <col min="26" max="16384" width="11.42578125" style="12"/>
  </cols>
  <sheetData>
    <row r="1" spans="1:26" ht="12.75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6" s="15" customFormat="1" ht="12" customHeight="1" x14ac:dyDescent="0.2">
      <c r="A2" s="23"/>
      <c r="B2" s="24"/>
      <c r="C2" s="25"/>
      <c r="D2" s="25"/>
      <c r="E2" s="446" t="s">
        <v>231</v>
      </c>
      <c r="F2" s="447"/>
      <c r="G2" s="447"/>
      <c r="H2" s="447"/>
      <c r="I2" s="447"/>
      <c r="J2" s="447"/>
      <c r="K2" s="447"/>
      <c r="L2" s="447"/>
      <c r="M2" s="447"/>
      <c r="N2" s="447"/>
      <c r="O2" s="447"/>
      <c r="P2" s="447"/>
      <c r="Q2" s="447"/>
      <c r="R2" s="447"/>
      <c r="S2" s="448"/>
      <c r="T2" s="23"/>
    </row>
    <row r="3" spans="1:26" s="15" customFormat="1" ht="12" customHeight="1" x14ac:dyDescent="0.2">
      <c r="A3" s="23"/>
      <c r="B3" s="26"/>
      <c r="C3" s="27"/>
      <c r="D3" s="27"/>
      <c r="E3" s="449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0"/>
      <c r="Q3" s="430"/>
      <c r="R3" s="430"/>
      <c r="S3" s="450"/>
      <c r="T3" s="23"/>
    </row>
    <row r="4" spans="1:26" s="15" customFormat="1" ht="12" customHeight="1" x14ac:dyDescent="0.2">
      <c r="A4" s="23"/>
      <c r="B4" s="26"/>
      <c r="C4" s="27"/>
      <c r="D4" s="27"/>
      <c r="E4" s="449"/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  <c r="R4" s="430"/>
      <c r="S4" s="450"/>
      <c r="T4" s="23"/>
    </row>
    <row r="5" spans="1:26" s="15" customFormat="1" ht="12" customHeight="1" thickBot="1" x14ac:dyDescent="0.25">
      <c r="A5" s="23"/>
      <c r="B5" s="28"/>
      <c r="C5" s="29"/>
      <c r="D5" s="29"/>
      <c r="E5" s="451"/>
      <c r="F5" s="452"/>
      <c r="G5" s="452"/>
      <c r="H5" s="452"/>
      <c r="I5" s="452"/>
      <c r="J5" s="452"/>
      <c r="K5" s="452"/>
      <c r="L5" s="452"/>
      <c r="M5" s="452"/>
      <c r="N5" s="452"/>
      <c r="O5" s="452"/>
      <c r="P5" s="452"/>
      <c r="Q5" s="452"/>
      <c r="R5" s="452"/>
      <c r="S5" s="453"/>
      <c r="T5" s="23"/>
    </row>
    <row r="6" spans="1:26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6" s="15" customFormat="1" ht="36" customHeight="1" x14ac:dyDescent="0.2">
      <c r="A7" s="35"/>
      <c r="B7" s="460" t="s">
        <v>180</v>
      </c>
      <c r="C7" s="460"/>
      <c r="D7" s="460"/>
      <c r="E7" s="454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JUNIO DE 2022</v>
      </c>
      <c r="F7" s="454"/>
      <c r="G7" s="454"/>
      <c r="H7" s="454"/>
      <c r="I7" s="454"/>
      <c r="J7" s="454"/>
      <c r="K7" s="454"/>
      <c r="L7" s="454"/>
      <c r="M7" s="454"/>
      <c r="N7" s="454"/>
      <c r="O7" s="454"/>
      <c r="P7" s="454"/>
      <c r="Q7" s="454"/>
      <c r="R7" s="454"/>
      <c r="S7" s="454"/>
      <c r="T7" s="23"/>
    </row>
    <row r="8" spans="1:26" s="15" customFormat="1" ht="9.6" customHeight="1" x14ac:dyDescent="0.2">
      <c r="A8" s="35"/>
      <c r="B8" s="180"/>
      <c r="C8" s="180"/>
      <c r="D8" s="180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23"/>
    </row>
    <row r="9" spans="1:26" s="15" customFormat="1" ht="15.6" customHeight="1" x14ac:dyDescent="0.2">
      <c r="A9" s="35"/>
      <c r="B9" s="357" t="s">
        <v>197</v>
      </c>
      <c r="C9" s="357"/>
      <c r="D9" s="357"/>
      <c r="E9" s="101" t="str">
        <f>+'A.2.1. Promedio meteorologia'!B8</f>
        <v>CA-VMP-8</v>
      </c>
      <c r="F9" s="148"/>
      <c r="G9" s="357" t="s">
        <v>181</v>
      </c>
      <c r="H9" s="357"/>
      <c r="I9" s="435" t="str">
        <f>'A.2.1. Promedio meteorologia'!E8</f>
        <v>0004-6-2022-411</v>
      </c>
      <c r="J9" s="435"/>
      <c r="K9" s="435"/>
      <c r="L9" s="435"/>
      <c r="M9" s="179"/>
      <c r="N9" s="179"/>
      <c r="O9" s="179"/>
      <c r="P9" s="179"/>
      <c r="Q9" s="179"/>
      <c r="R9" s="179"/>
      <c r="S9" s="179"/>
      <c r="T9" s="23"/>
    </row>
    <row r="10" spans="1:26" ht="13.9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6" ht="12.75" customHeight="1" x14ac:dyDescent="0.2">
      <c r="A11" s="20"/>
      <c r="B11" s="464" t="s">
        <v>105</v>
      </c>
      <c r="C11" s="465"/>
      <c r="D11" s="465"/>
      <c r="E11" s="465"/>
      <c r="F11" s="465"/>
      <c r="G11" s="465"/>
      <c r="H11" s="465"/>
      <c r="I11" s="465"/>
      <c r="J11" s="465"/>
      <c r="K11" s="465"/>
      <c r="L11" s="465"/>
      <c r="M11" s="465"/>
      <c r="N11" s="465"/>
      <c r="O11" s="465"/>
      <c r="P11" s="465"/>
      <c r="Q11" s="465"/>
      <c r="R11" s="465"/>
      <c r="S11" s="466"/>
      <c r="T11" s="190"/>
    </row>
    <row r="12" spans="1:26" s="16" customFormat="1" ht="12.6" customHeight="1" x14ac:dyDescent="0.2">
      <c r="A12" s="36"/>
      <c r="B12" s="461" t="s">
        <v>182</v>
      </c>
      <c r="C12" s="458"/>
      <c r="D12" s="462" t="s">
        <v>104</v>
      </c>
      <c r="E12" s="458" t="s">
        <v>147</v>
      </c>
      <c r="F12" s="458"/>
      <c r="G12" s="458"/>
      <c r="H12" s="458"/>
      <c r="I12" s="458"/>
      <c r="J12" s="458"/>
      <c r="K12" s="458"/>
      <c r="L12" s="458"/>
      <c r="M12" s="458"/>
      <c r="N12" s="458"/>
      <c r="O12" s="458"/>
      <c r="P12" s="458"/>
      <c r="Q12" s="458"/>
      <c r="R12" s="458"/>
      <c r="S12" s="459"/>
      <c r="T12" s="191"/>
    </row>
    <row r="13" spans="1:26" ht="12.75" customHeight="1" x14ac:dyDescent="0.2">
      <c r="A13" s="20"/>
      <c r="B13" s="461"/>
      <c r="C13" s="458"/>
      <c r="D13" s="462"/>
      <c r="E13" s="37">
        <f>'A.2.4. Cálculo PM10 y VM'!$E17</f>
        <v>44732.458333333336</v>
      </c>
      <c r="F13" s="37">
        <f>'A.2.4. Cálculo PM10 y VM'!$E18</f>
        <v>44734.509027777778</v>
      </c>
      <c r="G13" s="37">
        <f>'A.2.4. Cálculo PM10 y VM'!$E19</f>
        <v>44735.46875</v>
      </c>
      <c r="H13" s="37">
        <f>'A.2.4. Cálculo PM10 y VM'!$E20</f>
        <v>44736.489583333336</v>
      </c>
      <c r="I13" s="37">
        <f>'A.2.4. Cálculo PM10 y VM'!$E21</f>
        <v>44737.46875</v>
      </c>
      <c r="J13" s="37">
        <f>'A.2.4. Cálculo PM10 y VM'!$E22</f>
        <v>44733.46875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4" t="e">
        <f>'A.2.4. Cálculo PM10 y VM'!$E31</f>
        <v>#REF!</v>
      </c>
      <c r="T13" s="190"/>
    </row>
    <row r="14" spans="1:26" x14ac:dyDescent="0.2">
      <c r="A14" s="20"/>
      <c r="B14" s="165" t="s">
        <v>101</v>
      </c>
      <c r="C14" s="38" t="s">
        <v>100</v>
      </c>
      <c r="D14" s="39" t="s">
        <v>132</v>
      </c>
      <c r="E14" s="284">
        <v>2519.0059999999999</v>
      </c>
      <c r="F14" s="264">
        <v>1908.5170000000001</v>
      </c>
      <c r="G14" s="264">
        <v>926.23299999999995</v>
      </c>
      <c r="H14" s="264">
        <v>412.75799999999998</v>
      </c>
      <c r="I14" s="264">
        <v>776.43399999999997</v>
      </c>
      <c r="J14" s="40"/>
      <c r="K14" s="40"/>
      <c r="L14" s="40"/>
      <c r="M14" s="40"/>
      <c r="N14" s="40"/>
      <c r="O14" s="40"/>
      <c r="P14" s="40"/>
      <c r="Q14" s="40"/>
      <c r="R14" s="40"/>
      <c r="S14" s="166"/>
      <c r="T14" s="190"/>
      <c r="V14" s="287" t="s">
        <v>262</v>
      </c>
      <c r="W14" s="287" t="s">
        <v>263</v>
      </c>
      <c r="X14" s="13" t="s">
        <v>264</v>
      </c>
      <c r="Y14" s="13" t="s">
        <v>265</v>
      </c>
      <c r="Z14" s="13" t="s">
        <v>266</v>
      </c>
    </row>
    <row r="15" spans="1:26" x14ac:dyDescent="0.2">
      <c r="A15" s="20"/>
      <c r="B15" s="165" t="s">
        <v>79</v>
      </c>
      <c r="C15" s="38" t="s">
        <v>78</v>
      </c>
      <c r="D15" s="39" t="s">
        <v>132</v>
      </c>
      <c r="E15" s="264" t="s">
        <v>385</v>
      </c>
      <c r="F15" s="264" t="s">
        <v>385</v>
      </c>
      <c r="G15" s="264" t="s">
        <v>385</v>
      </c>
      <c r="H15" s="264">
        <v>4.0880000000000001</v>
      </c>
      <c r="I15" s="264">
        <v>3.5640000000000001</v>
      </c>
      <c r="J15" s="40"/>
      <c r="K15" s="40"/>
      <c r="L15" s="40"/>
      <c r="M15" s="40"/>
      <c r="N15" s="40"/>
      <c r="O15" s="40"/>
      <c r="P15" s="40"/>
      <c r="Q15" s="40"/>
      <c r="R15" s="40"/>
      <c r="S15" s="166"/>
      <c r="T15" s="190"/>
      <c r="V15" s="287" t="s">
        <v>254</v>
      </c>
      <c r="W15" s="287" t="s">
        <v>254</v>
      </c>
      <c r="X15" s="13" t="s">
        <v>254</v>
      </c>
      <c r="Y15" s="13" t="s">
        <v>267</v>
      </c>
      <c r="Z15" s="13" t="s">
        <v>268</v>
      </c>
    </row>
    <row r="16" spans="1:26" x14ac:dyDescent="0.2">
      <c r="A16" s="20"/>
      <c r="B16" s="165" t="s">
        <v>144</v>
      </c>
      <c r="C16" s="38" t="s">
        <v>99</v>
      </c>
      <c r="D16" s="39" t="s">
        <v>132</v>
      </c>
      <c r="E16" s="264">
        <v>13.628</v>
      </c>
      <c r="F16" s="264">
        <v>13.305999999999999</v>
      </c>
      <c r="G16" s="264">
        <v>10.477</v>
      </c>
      <c r="H16" s="264">
        <v>29.704999999999998</v>
      </c>
      <c r="I16" s="264">
        <v>119.152</v>
      </c>
      <c r="J16" s="40"/>
      <c r="K16" s="40"/>
      <c r="L16" s="40"/>
      <c r="M16" s="40"/>
      <c r="N16" s="40"/>
      <c r="O16" s="40"/>
      <c r="P16" s="40"/>
      <c r="Q16" s="40"/>
      <c r="R16" s="40"/>
      <c r="S16" s="166"/>
      <c r="T16" s="190"/>
      <c r="V16" s="287" t="s">
        <v>269</v>
      </c>
      <c r="W16" s="287" t="s">
        <v>270</v>
      </c>
      <c r="X16" s="13" t="s">
        <v>271</v>
      </c>
      <c r="Y16" s="13" t="s">
        <v>272</v>
      </c>
      <c r="Z16" s="13" t="s">
        <v>273</v>
      </c>
    </row>
    <row r="17" spans="1:26" x14ac:dyDescent="0.2">
      <c r="A17" s="20"/>
      <c r="B17" s="165" t="s">
        <v>98</v>
      </c>
      <c r="C17" s="38" t="s">
        <v>97</v>
      </c>
      <c r="D17" s="39" t="s">
        <v>132</v>
      </c>
      <c r="E17" s="264">
        <v>48.863999999999997</v>
      </c>
      <c r="F17" s="264">
        <v>32.35</v>
      </c>
      <c r="G17" s="264">
        <v>29.475000000000001</v>
      </c>
      <c r="H17" s="264">
        <v>8.7059999999999995</v>
      </c>
      <c r="I17" s="264">
        <v>7.4409999999999998</v>
      </c>
      <c r="J17" s="40"/>
      <c r="K17" s="40"/>
      <c r="L17" s="40"/>
      <c r="M17" s="40"/>
      <c r="N17" s="40"/>
      <c r="O17" s="40"/>
      <c r="P17" s="40"/>
      <c r="Q17" s="40"/>
      <c r="R17" s="40"/>
      <c r="S17" s="166"/>
      <c r="T17" s="190"/>
      <c r="V17" s="287" t="s">
        <v>274</v>
      </c>
      <c r="W17" s="287" t="s">
        <v>275</v>
      </c>
      <c r="X17" s="13" t="s">
        <v>276</v>
      </c>
      <c r="Y17" s="13" t="s">
        <v>277</v>
      </c>
      <c r="Z17" s="13" t="s">
        <v>278</v>
      </c>
    </row>
    <row r="18" spans="1:26" x14ac:dyDescent="0.2">
      <c r="A18" s="20"/>
      <c r="B18" s="165" t="s">
        <v>96</v>
      </c>
      <c r="C18" s="38" t="s">
        <v>95</v>
      </c>
      <c r="D18" s="39" t="s">
        <v>132</v>
      </c>
      <c r="E18" s="40" t="s">
        <v>386</v>
      </c>
      <c r="F18" s="40" t="s">
        <v>386</v>
      </c>
      <c r="G18" s="40" t="s">
        <v>386</v>
      </c>
      <c r="H18" s="40" t="s">
        <v>386</v>
      </c>
      <c r="I18" s="40" t="s">
        <v>386</v>
      </c>
      <c r="J18" s="40"/>
      <c r="K18" s="40"/>
      <c r="L18" s="40"/>
      <c r="M18" s="40"/>
      <c r="N18" s="40"/>
      <c r="O18" s="40"/>
      <c r="P18" s="40"/>
      <c r="Q18" s="40"/>
      <c r="R18" s="40"/>
      <c r="S18" s="166"/>
      <c r="T18" s="190"/>
      <c r="V18" s="287" t="s">
        <v>247</v>
      </c>
      <c r="W18" s="287" t="s">
        <v>247</v>
      </c>
      <c r="X18" s="13" t="s">
        <v>247</v>
      </c>
      <c r="Y18" s="13" t="s">
        <v>247</v>
      </c>
      <c r="Z18" s="13" t="s">
        <v>247</v>
      </c>
    </row>
    <row r="19" spans="1:26" x14ac:dyDescent="0.2">
      <c r="A19" s="20"/>
      <c r="B19" s="165" t="s">
        <v>106</v>
      </c>
      <c r="C19" s="38" t="s">
        <v>118</v>
      </c>
      <c r="D19" s="39" t="s">
        <v>132</v>
      </c>
      <c r="E19" s="264" t="s">
        <v>387</v>
      </c>
      <c r="F19" s="264" t="s">
        <v>387</v>
      </c>
      <c r="G19" s="264">
        <v>1.357</v>
      </c>
      <c r="H19" s="264" t="s">
        <v>387</v>
      </c>
      <c r="I19" s="264" t="s">
        <v>387</v>
      </c>
      <c r="J19" s="40"/>
      <c r="K19" s="40"/>
      <c r="L19" s="40"/>
      <c r="M19" s="40"/>
      <c r="N19" s="40"/>
      <c r="O19" s="40"/>
      <c r="P19" s="40"/>
      <c r="Q19" s="40"/>
      <c r="R19" s="40"/>
      <c r="S19" s="166"/>
      <c r="T19" s="190"/>
      <c r="V19" s="287" t="s">
        <v>255</v>
      </c>
      <c r="W19" s="287" t="s">
        <v>255</v>
      </c>
      <c r="X19" s="13" t="s">
        <v>279</v>
      </c>
      <c r="Y19" s="13" t="s">
        <v>255</v>
      </c>
      <c r="Z19" s="13" t="s">
        <v>255</v>
      </c>
    </row>
    <row r="20" spans="1:26" x14ac:dyDescent="0.2">
      <c r="A20" s="20"/>
      <c r="B20" s="165" t="s">
        <v>107</v>
      </c>
      <c r="C20" s="38" t="s">
        <v>119</v>
      </c>
      <c r="D20" s="39" t="s">
        <v>132</v>
      </c>
      <c r="E20" s="264" t="s">
        <v>388</v>
      </c>
      <c r="F20" s="264">
        <v>8.1310000000000002</v>
      </c>
      <c r="G20" s="264" t="s">
        <v>388</v>
      </c>
      <c r="H20" s="264" t="s">
        <v>388</v>
      </c>
      <c r="I20" s="264" t="s">
        <v>388</v>
      </c>
      <c r="J20" s="40"/>
      <c r="K20" s="40"/>
      <c r="L20" s="40"/>
      <c r="M20" s="40"/>
      <c r="N20" s="40"/>
      <c r="O20" s="40"/>
      <c r="P20" s="40"/>
      <c r="Q20" s="40"/>
      <c r="R20" s="40"/>
      <c r="S20" s="166"/>
      <c r="T20" s="190"/>
      <c r="V20" s="287" t="s">
        <v>280</v>
      </c>
      <c r="W20" s="287" t="s">
        <v>281</v>
      </c>
      <c r="X20" s="13" t="s">
        <v>280</v>
      </c>
      <c r="Y20" s="13" t="s">
        <v>280</v>
      </c>
      <c r="Z20" s="13" t="s">
        <v>280</v>
      </c>
    </row>
    <row r="21" spans="1:26" x14ac:dyDescent="0.2">
      <c r="A21" s="20"/>
      <c r="B21" s="165" t="s">
        <v>94</v>
      </c>
      <c r="C21" s="38" t="s">
        <v>93</v>
      </c>
      <c r="D21" s="39" t="s">
        <v>132</v>
      </c>
      <c r="E21" s="264">
        <v>3.1280000000000001</v>
      </c>
      <c r="F21" s="284">
        <v>2.5990000000000002</v>
      </c>
      <c r="G21" s="264">
        <v>3.657</v>
      </c>
      <c r="H21" s="264">
        <v>1.8859999999999999</v>
      </c>
      <c r="I21" s="264">
        <v>3.3119999999999998</v>
      </c>
      <c r="J21" s="40"/>
      <c r="K21" s="40"/>
      <c r="L21" s="40"/>
      <c r="M21" s="40"/>
      <c r="N21" s="40"/>
      <c r="O21" s="40"/>
      <c r="P21" s="40"/>
      <c r="Q21" s="40"/>
      <c r="R21" s="40"/>
      <c r="S21" s="166"/>
      <c r="T21" s="190"/>
      <c r="V21" s="287" t="s">
        <v>282</v>
      </c>
      <c r="W21" s="287" t="s">
        <v>283</v>
      </c>
      <c r="X21" s="13" t="s">
        <v>284</v>
      </c>
      <c r="Y21" s="13" t="s">
        <v>285</v>
      </c>
      <c r="Z21" s="13" t="s">
        <v>286</v>
      </c>
    </row>
    <row r="22" spans="1:26" x14ac:dyDescent="0.2">
      <c r="A22" s="20"/>
      <c r="B22" s="165" t="s">
        <v>108</v>
      </c>
      <c r="C22" s="38" t="s">
        <v>121</v>
      </c>
      <c r="D22" s="39" t="s">
        <v>132</v>
      </c>
      <c r="E22" s="264">
        <v>6225.4449999999997</v>
      </c>
      <c r="F22" s="264">
        <v>4640.9520000000002</v>
      </c>
      <c r="G22" s="264">
        <v>2358.317</v>
      </c>
      <c r="H22" s="264">
        <v>1138.7190000000001</v>
      </c>
      <c r="I22" s="264">
        <v>1678.5060000000001</v>
      </c>
      <c r="J22" s="40"/>
      <c r="K22" s="40"/>
      <c r="L22" s="40"/>
      <c r="M22" s="40"/>
      <c r="N22" s="40"/>
      <c r="O22" s="40"/>
      <c r="P22" s="40"/>
      <c r="Q22" s="40"/>
      <c r="R22" s="40"/>
      <c r="S22" s="166"/>
      <c r="T22" s="190"/>
      <c r="V22" s="287" t="s">
        <v>287</v>
      </c>
      <c r="W22" s="287" t="s">
        <v>288</v>
      </c>
      <c r="X22" s="13" t="s">
        <v>289</v>
      </c>
      <c r="Y22" s="13" t="s">
        <v>290</v>
      </c>
      <c r="Z22" s="13" t="s">
        <v>291</v>
      </c>
    </row>
    <row r="23" spans="1:26" x14ac:dyDescent="0.2">
      <c r="A23" s="20"/>
      <c r="B23" s="165" t="s">
        <v>92</v>
      </c>
      <c r="C23" s="38" t="s">
        <v>91</v>
      </c>
      <c r="D23" s="39" t="s">
        <v>132</v>
      </c>
      <c r="E23" s="264">
        <v>2.2309999999999999</v>
      </c>
      <c r="F23" s="284">
        <v>1.7250000000000001</v>
      </c>
      <c r="G23" s="264">
        <v>1.0580000000000001</v>
      </c>
      <c r="H23" s="264">
        <v>0.66700000000000004</v>
      </c>
      <c r="I23" s="264">
        <v>0.66700000000000004</v>
      </c>
      <c r="J23" s="40"/>
      <c r="K23" s="40"/>
      <c r="L23" s="40"/>
      <c r="M23" s="40"/>
      <c r="N23" s="40"/>
      <c r="O23" s="40"/>
      <c r="P23" s="40"/>
      <c r="Q23" s="40"/>
      <c r="R23" s="40"/>
      <c r="S23" s="166"/>
      <c r="T23" s="190"/>
      <c r="V23" s="287" t="s">
        <v>292</v>
      </c>
      <c r="W23" s="287" t="s">
        <v>293</v>
      </c>
      <c r="X23" s="13" t="s">
        <v>294</v>
      </c>
      <c r="Y23" s="13" t="s">
        <v>295</v>
      </c>
      <c r="Z23" s="13" t="s">
        <v>295</v>
      </c>
    </row>
    <row r="24" spans="1:26" x14ac:dyDescent="0.2">
      <c r="A24" s="20"/>
      <c r="B24" s="165" t="s">
        <v>88</v>
      </c>
      <c r="C24" s="38" t="s">
        <v>87</v>
      </c>
      <c r="D24" s="39" t="s">
        <v>132</v>
      </c>
      <c r="E24" s="264">
        <v>329.68200000000002</v>
      </c>
      <c r="F24" s="264">
        <v>389.666</v>
      </c>
      <c r="G24" s="264">
        <v>181.447</v>
      </c>
      <c r="H24" s="264">
        <v>400.89</v>
      </c>
      <c r="I24" s="264">
        <v>141.381</v>
      </c>
      <c r="J24" s="40"/>
      <c r="K24" s="40"/>
      <c r="L24" s="40"/>
      <c r="M24" s="40"/>
      <c r="N24" s="40"/>
      <c r="O24" s="40"/>
      <c r="P24" s="40"/>
      <c r="Q24" s="40"/>
      <c r="R24" s="40"/>
      <c r="S24" s="166"/>
      <c r="T24" s="190"/>
      <c r="V24" s="287" t="s">
        <v>296</v>
      </c>
      <c r="W24" s="287" t="s">
        <v>297</v>
      </c>
      <c r="X24" s="13" t="s">
        <v>298</v>
      </c>
      <c r="Y24" s="13" t="s">
        <v>299</v>
      </c>
      <c r="Z24" s="13" t="s">
        <v>300</v>
      </c>
    </row>
    <row r="25" spans="1:26" x14ac:dyDescent="0.2">
      <c r="A25" s="20"/>
      <c r="B25" s="165" t="s">
        <v>90</v>
      </c>
      <c r="C25" s="38" t="s">
        <v>89</v>
      </c>
      <c r="D25" s="39" t="s">
        <v>132</v>
      </c>
      <c r="E25" s="40">
        <v>19.917999999999999</v>
      </c>
      <c r="F25" s="284">
        <v>25.001000000000001</v>
      </c>
      <c r="G25" s="40">
        <v>12.673</v>
      </c>
      <c r="H25" s="284" t="s">
        <v>389</v>
      </c>
      <c r="I25" s="40" t="s">
        <v>389</v>
      </c>
      <c r="J25" s="40"/>
      <c r="K25" s="40"/>
      <c r="L25" s="40"/>
      <c r="M25" s="40"/>
      <c r="N25" s="40"/>
      <c r="O25" s="40"/>
      <c r="P25" s="40"/>
      <c r="Q25" s="40"/>
      <c r="R25" s="40"/>
      <c r="S25" s="166"/>
      <c r="T25" s="190"/>
      <c r="V25" s="287" t="s">
        <v>301</v>
      </c>
      <c r="W25" s="287" t="s">
        <v>302</v>
      </c>
      <c r="X25" s="13" t="s">
        <v>303</v>
      </c>
      <c r="Y25" s="13" t="s">
        <v>304</v>
      </c>
      <c r="Z25" s="13" t="s">
        <v>304</v>
      </c>
    </row>
    <row r="26" spans="1:26" x14ac:dyDescent="0.2">
      <c r="A26" s="20"/>
      <c r="B26" s="165" t="s">
        <v>109</v>
      </c>
      <c r="C26" s="38" t="s">
        <v>122</v>
      </c>
      <c r="D26" s="39" t="s">
        <v>132</v>
      </c>
      <c r="E26" s="264">
        <v>7.383</v>
      </c>
      <c r="F26" s="264">
        <v>9.016</v>
      </c>
      <c r="G26" s="264">
        <v>8.3719999999999999</v>
      </c>
      <c r="H26" s="264">
        <v>16.077000000000002</v>
      </c>
      <c r="I26" s="264">
        <v>19.481000000000002</v>
      </c>
      <c r="J26" s="40"/>
      <c r="K26" s="40"/>
      <c r="L26" s="40"/>
      <c r="M26" s="40"/>
      <c r="N26" s="40"/>
      <c r="O26" s="40"/>
      <c r="P26" s="40"/>
      <c r="Q26" s="40"/>
      <c r="R26" s="40"/>
      <c r="S26" s="166"/>
      <c r="T26" s="190"/>
      <c r="V26" s="287" t="s">
        <v>305</v>
      </c>
      <c r="W26" s="287" t="s">
        <v>306</v>
      </c>
      <c r="X26" s="13" t="s">
        <v>307</v>
      </c>
      <c r="Y26" s="13" t="s">
        <v>308</v>
      </c>
      <c r="Z26" s="13" t="s">
        <v>309</v>
      </c>
    </row>
    <row r="27" spans="1:26" x14ac:dyDescent="0.2">
      <c r="A27" s="20"/>
      <c r="B27" s="165" t="s">
        <v>110</v>
      </c>
      <c r="C27" s="38" t="s">
        <v>123</v>
      </c>
      <c r="D27" s="39" t="s">
        <v>132</v>
      </c>
      <c r="E27" s="264">
        <v>31.579000000000001</v>
      </c>
      <c r="F27" s="264">
        <v>22.402000000000001</v>
      </c>
      <c r="G27" s="264">
        <v>20.193999999999999</v>
      </c>
      <c r="H27" s="264">
        <v>5.9340000000000002</v>
      </c>
      <c r="I27" s="264">
        <v>6.0030000000000001</v>
      </c>
      <c r="J27" s="40"/>
      <c r="K27" s="40"/>
      <c r="L27" s="40"/>
      <c r="M27" s="40"/>
      <c r="N27" s="40"/>
      <c r="O27" s="40"/>
      <c r="P27" s="40"/>
      <c r="Q27" s="40"/>
      <c r="R27" s="40"/>
      <c r="S27" s="166"/>
      <c r="T27" s="190"/>
      <c r="V27" s="287" t="s">
        <v>310</v>
      </c>
      <c r="W27" s="287" t="s">
        <v>311</v>
      </c>
      <c r="X27" s="13" t="s">
        <v>312</v>
      </c>
      <c r="Y27" s="13" t="s">
        <v>313</v>
      </c>
      <c r="Z27" s="13" t="s">
        <v>314</v>
      </c>
    </row>
    <row r="28" spans="1:26" x14ac:dyDescent="0.2">
      <c r="A28" s="20"/>
      <c r="B28" s="165" t="s">
        <v>145</v>
      </c>
      <c r="C28" s="38" t="s">
        <v>120</v>
      </c>
      <c r="D28" s="39" t="s">
        <v>132</v>
      </c>
      <c r="E28" s="264">
        <v>274.06</v>
      </c>
      <c r="F28" s="264">
        <v>162.91999999999999</v>
      </c>
      <c r="G28" s="264">
        <v>166.28</v>
      </c>
      <c r="H28" s="264">
        <v>49.69</v>
      </c>
      <c r="I28" s="264">
        <v>66.09</v>
      </c>
      <c r="J28" s="40"/>
      <c r="K28" s="40"/>
      <c r="L28" s="40"/>
      <c r="M28" s="40"/>
      <c r="N28" s="40"/>
      <c r="O28" s="40"/>
      <c r="P28" s="40"/>
      <c r="Q28" s="40"/>
      <c r="R28" s="40"/>
      <c r="S28" s="166"/>
      <c r="T28" s="190"/>
      <c r="V28" s="287" t="s">
        <v>315</v>
      </c>
      <c r="W28" s="287" t="s">
        <v>316</v>
      </c>
      <c r="X28" s="13" t="s">
        <v>317</v>
      </c>
      <c r="Y28" s="13" t="s">
        <v>318</v>
      </c>
      <c r="Z28" s="13" t="s">
        <v>319</v>
      </c>
    </row>
    <row r="29" spans="1:26" x14ac:dyDescent="0.2">
      <c r="A29" s="20"/>
      <c r="B29" s="165" t="s">
        <v>111</v>
      </c>
      <c r="C29" s="38" t="s">
        <v>124</v>
      </c>
      <c r="D29" s="39" t="s">
        <v>132</v>
      </c>
      <c r="E29" s="264">
        <v>4294.6099999999997</v>
      </c>
      <c r="F29" s="264">
        <v>3536.83</v>
      </c>
      <c r="G29" s="264">
        <v>1875.58</v>
      </c>
      <c r="H29" s="264">
        <v>899.42</v>
      </c>
      <c r="I29" s="264">
        <v>1129.1400000000001</v>
      </c>
      <c r="J29" s="40"/>
      <c r="K29" s="40"/>
      <c r="L29" s="40"/>
      <c r="M29" s="40"/>
      <c r="N29" s="40"/>
      <c r="O29" s="40"/>
      <c r="P29" s="40"/>
      <c r="Q29" s="40"/>
      <c r="R29" s="40"/>
      <c r="S29" s="166"/>
      <c r="T29" s="190"/>
      <c r="V29" s="287" t="s">
        <v>320</v>
      </c>
      <c r="W29" s="287" t="s">
        <v>321</v>
      </c>
      <c r="X29" s="13" t="s">
        <v>322</v>
      </c>
      <c r="Y29" s="13" t="s">
        <v>323</v>
      </c>
      <c r="Z29" s="13" t="s">
        <v>324</v>
      </c>
    </row>
    <row r="30" spans="1:26" x14ac:dyDescent="0.2">
      <c r="A30" s="20"/>
      <c r="B30" s="165" t="s">
        <v>112</v>
      </c>
      <c r="C30" s="38" t="s">
        <v>125</v>
      </c>
      <c r="D30" s="39" t="s">
        <v>132</v>
      </c>
      <c r="E30" s="264">
        <v>2.093</v>
      </c>
      <c r="F30" s="264">
        <v>1.403</v>
      </c>
      <c r="G30" s="264">
        <v>1.1499999999999999</v>
      </c>
      <c r="H30" s="284" t="s">
        <v>390</v>
      </c>
      <c r="I30" s="284">
        <v>0.52900000000000003</v>
      </c>
      <c r="J30" s="40"/>
      <c r="K30" s="40"/>
      <c r="L30" s="40"/>
      <c r="M30" s="40"/>
      <c r="N30" s="40"/>
      <c r="O30" s="40"/>
      <c r="P30" s="40"/>
      <c r="Q30" s="40"/>
      <c r="R30" s="40"/>
      <c r="S30" s="166"/>
      <c r="T30" s="190"/>
      <c r="V30" s="287" t="s">
        <v>259</v>
      </c>
      <c r="W30" s="287" t="s">
        <v>256</v>
      </c>
      <c r="X30" s="13" t="s">
        <v>257</v>
      </c>
      <c r="Y30" s="13" t="s">
        <v>325</v>
      </c>
      <c r="Z30" s="13" t="s">
        <v>326</v>
      </c>
    </row>
    <row r="31" spans="1:26" x14ac:dyDescent="0.2">
      <c r="A31" s="20"/>
      <c r="B31" s="165" t="s">
        <v>113</v>
      </c>
      <c r="C31" s="38" t="s">
        <v>126</v>
      </c>
      <c r="D31" s="39" t="s">
        <v>132</v>
      </c>
      <c r="E31" s="264">
        <v>2489.0500000000002</v>
      </c>
      <c r="F31" s="264">
        <v>1887.48</v>
      </c>
      <c r="G31" s="264">
        <v>1214.53</v>
      </c>
      <c r="H31" s="264">
        <v>997.06</v>
      </c>
      <c r="I31" s="264">
        <v>984.3</v>
      </c>
      <c r="J31" s="40"/>
      <c r="K31" s="40"/>
      <c r="L31" s="40"/>
      <c r="M31" s="40"/>
      <c r="N31" s="40"/>
      <c r="O31" s="40"/>
      <c r="P31" s="40"/>
      <c r="Q31" s="40"/>
      <c r="R31" s="40"/>
      <c r="S31" s="166"/>
      <c r="T31" s="190"/>
      <c r="V31" s="287" t="s">
        <v>327</v>
      </c>
      <c r="W31" s="287" t="s">
        <v>328</v>
      </c>
      <c r="X31" s="13" t="s">
        <v>329</v>
      </c>
      <c r="Y31" s="13" t="s">
        <v>330</v>
      </c>
      <c r="Z31" s="13" t="s">
        <v>331</v>
      </c>
    </row>
    <row r="32" spans="1:26" x14ac:dyDescent="0.2">
      <c r="A32" s="20"/>
      <c r="B32" s="165" t="s">
        <v>86</v>
      </c>
      <c r="C32" s="38" t="s">
        <v>85</v>
      </c>
      <c r="D32" s="39" t="s">
        <v>132</v>
      </c>
      <c r="E32" s="264">
        <v>105.40900000000001</v>
      </c>
      <c r="F32" s="264">
        <v>83.168000000000006</v>
      </c>
      <c r="G32" s="264">
        <v>42.872</v>
      </c>
      <c r="H32" s="264">
        <v>22.286999999999999</v>
      </c>
      <c r="I32" s="264">
        <v>26.956</v>
      </c>
      <c r="J32" s="40"/>
      <c r="K32" s="40"/>
      <c r="L32" s="40"/>
      <c r="M32" s="40"/>
      <c r="N32" s="40"/>
      <c r="O32" s="40"/>
      <c r="P32" s="40"/>
      <c r="Q32" s="40"/>
      <c r="R32" s="40"/>
      <c r="S32" s="166"/>
      <c r="T32" s="190"/>
      <c r="V32" s="287" t="s">
        <v>332</v>
      </c>
      <c r="W32" s="287" t="s">
        <v>333</v>
      </c>
      <c r="X32" s="13" t="s">
        <v>334</v>
      </c>
      <c r="Y32" s="13" t="s">
        <v>335</v>
      </c>
      <c r="Z32" s="13" t="s">
        <v>336</v>
      </c>
    </row>
    <row r="33" spans="1:26" x14ac:dyDescent="0.2">
      <c r="A33" s="20"/>
      <c r="B33" s="165" t="s">
        <v>69</v>
      </c>
      <c r="C33" s="38" t="s">
        <v>68</v>
      </c>
      <c r="D33" s="39" t="s">
        <v>132</v>
      </c>
      <c r="E33" s="315" t="s">
        <v>391</v>
      </c>
      <c r="F33" s="316" t="s">
        <v>391</v>
      </c>
      <c r="G33" s="315" t="s">
        <v>391</v>
      </c>
      <c r="H33" s="315" t="s">
        <v>391</v>
      </c>
      <c r="I33" s="315" t="s">
        <v>391</v>
      </c>
      <c r="J33" s="40"/>
      <c r="K33" s="40"/>
      <c r="L33" s="40"/>
      <c r="M33" s="40"/>
      <c r="N33" s="40"/>
      <c r="O33" s="40"/>
      <c r="P33" s="40"/>
      <c r="Q33" s="40"/>
      <c r="R33" s="40"/>
      <c r="S33" s="166"/>
      <c r="T33" s="190"/>
      <c r="V33" s="287" t="s">
        <v>337</v>
      </c>
      <c r="W33" s="287" t="s">
        <v>337</v>
      </c>
      <c r="X33" s="13" t="s">
        <v>337</v>
      </c>
      <c r="Y33" s="13" t="s">
        <v>337</v>
      </c>
      <c r="Z33" s="13" t="s">
        <v>337</v>
      </c>
    </row>
    <row r="34" spans="1:26" x14ac:dyDescent="0.2">
      <c r="A34" s="20"/>
      <c r="B34" s="165" t="s">
        <v>84</v>
      </c>
      <c r="C34" s="38" t="s">
        <v>83</v>
      </c>
      <c r="D34" s="39" t="s">
        <v>132</v>
      </c>
      <c r="E34" s="315">
        <v>8.407</v>
      </c>
      <c r="F34" s="315">
        <v>7.0039999999999996</v>
      </c>
      <c r="G34" s="315">
        <v>14.202999999999999</v>
      </c>
      <c r="H34" s="315">
        <v>8.6370000000000005</v>
      </c>
      <c r="I34" s="315">
        <v>2.4729999999999999</v>
      </c>
      <c r="J34" s="40"/>
      <c r="K34" s="40"/>
      <c r="L34" s="40"/>
      <c r="M34" s="40"/>
      <c r="N34" s="40"/>
      <c r="O34" s="40"/>
      <c r="P34" s="40"/>
      <c r="Q34" s="40"/>
      <c r="R34" s="40"/>
      <c r="S34" s="166"/>
      <c r="T34" s="190"/>
      <c r="V34" s="287" t="s">
        <v>338</v>
      </c>
      <c r="W34" s="287" t="s">
        <v>339</v>
      </c>
      <c r="X34" s="13" t="s">
        <v>340</v>
      </c>
      <c r="Y34" s="13" t="s">
        <v>341</v>
      </c>
      <c r="Z34" s="13" t="s">
        <v>342</v>
      </c>
    </row>
    <row r="35" spans="1:26" x14ac:dyDescent="0.2">
      <c r="A35" s="20"/>
      <c r="B35" s="165" t="s">
        <v>146</v>
      </c>
      <c r="C35" s="38" t="s">
        <v>82</v>
      </c>
      <c r="D35" s="39" t="s">
        <v>132</v>
      </c>
      <c r="E35" s="315">
        <v>9.2579999999999991</v>
      </c>
      <c r="F35" s="315">
        <v>6.59</v>
      </c>
      <c r="G35" s="315">
        <v>3.7149999999999999</v>
      </c>
      <c r="H35" s="315">
        <v>4.4279999999999999</v>
      </c>
      <c r="I35" s="317">
        <v>3.9910000000000001</v>
      </c>
      <c r="J35" s="40"/>
      <c r="K35" s="40"/>
      <c r="L35" s="40"/>
      <c r="M35" s="40"/>
      <c r="N35" s="40"/>
      <c r="O35" s="40"/>
      <c r="P35" s="40"/>
      <c r="Q35" s="40"/>
      <c r="R35" s="40"/>
      <c r="S35" s="166"/>
      <c r="T35" s="190"/>
      <c r="V35" s="287" t="s">
        <v>343</v>
      </c>
      <c r="W35" s="287" t="s">
        <v>344</v>
      </c>
      <c r="X35" s="13" t="s">
        <v>345</v>
      </c>
      <c r="Y35" s="13" t="s">
        <v>346</v>
      </c>
      <c r="Z35" s="13" t="s">
        <v>347</v>
      </c>
    </row>
    <row r="36" spans="1:26" x14ac:dyDescent="0.2">
      <c r="A36" s="20"/>
      <c r="B36" s="165" t="s">
        <v>103</v>
      </c>
      <c r="C36" s="38" t="s">
        <v>102</v>
      </c>
      <c r="D36" s="39" t="s">
        <v>132</v>
      </c>
      <c r="E36" s="315" t="s">
        <v>392</v>
      </c>
      <c r="F36" s="315" t="s">
        <v>392</v>
      </c>
      <c r="G36" s="315" t="s">
        <v>392</v>
      </c>
      <c r="H36" s="315" t="s">
        <v>392</v>
      </c>
      <c r="I36" s="315" t="s">
        <v>392</v>
      </c>
      <c r="J36" s="40"/>
      <c r="K36" s="40"/>
      <c r="L36" s="40"/>
      <c r="M36" s="40"/>
      <c r="N36" s="40"/>
      <c r="O36" s="40"/>
      <c r="P36" s="40"/>
      <c r="Q36" s="40"/>
      <c r="R36" s="40"/>
      <c r="S36" s="166"/>
      <c r="T36" s="190"/>
      <c r="V36" s="287" t="s">
        <v>348</v>
      </c>
      <c r="W36" s="287" t="s">
        <v>348</v>
      </c>
      <c r="X36" s="13" t="s">
        <v>348</v>
      </c>
      <c r="Y36" s="13" t="s">
        <v>348</v>
      </c>
      <c r="Z36" s="13" t="s">
        <v>348</v>
      </c>
    </row>
    <row r="37" spans="1:26" x14ac:dyDescent="0.2">
      <c r="A37" s="20"/>
      <c r="B37" s="272" t="s">
        <v>81</v>
      </c>
      <c r="C37" s="273" t="s">
        <v>80</v>
      </c>
      <c r="D37" s="274" t="s">
        <v>132</v>
      </c>
      <c r="E37" s="315">
        <v>429.19200000000001</v>
      </c>
      <c r="F37" s="315">
        <v>410.86099999999999</v>
      </c>
      <c r="G37" s="315">
        <v>322.863</v>
      </c>
      <c r="H37" s="315">
        <v>1014.289</v>
      </c>
      <c r="I37" s="315">
        <v>3368.27</v>
      </c>
      <c r="J37" s="40"/>
      <c r="K37" s="40"/>
      <c r="L37" s="40"/>
      <c r="M37" s="40"/>
      <c r="N37" s="40"/>
      <c r="O37" s="40"/>
      <c r="P37" s="40"/>
      <c r="Q37" s="40"/>
      <c r="R37" s="40"/>
      <c r="S37" s="166"/>
      <c r="T37" s="190"/>
      <c r="V37" s="287" t="s">
        <v>349</v>
      </c>
      <c r="W37" s="287" t="s">
        <v>350</v>
      </c>
      <c r="X37" s="13" t="s">
        <v>351</v>
      </c>
      <c r="Y37" s="13" t="s">
        <v>352</v>
      </c>
      <c r="Z37" s="13" t="s">
        <v>353</v>
      </c>
    </row>
    <row r="38" spans="1:26" x14ac:dyDescent="0.2">
      <c r="A38" s="20"/>
      <c r="B38" s="165" t="s">
        <v>114</v>
      </c>
      <c r="C38" s="38" t="s">
        <v>127</v>
      </c>
      <c r="D38" s="39" t="s">
        <v>132</v>
      </c>
      <c r="E38" s="315">
        <v>668.48</v>
      </c>
      <c r="F38" s="315">
        <v>680.79</v>
      </c>
      <c r="G38" s="315">
        <v>654.17999999999995</v>
      </c>
      <c r="H38" s="315">
        <v>309.57</v>
      </c>
      <c r="I38" s="315">
        <v>393.04</v>
      </c>
      <c r="J38" s="40"/>
      <c r="K38" s="40"/>
      <c r="L38" s="40"/>
      <c r="M38" s="40"/>
      <c r="N38" s="40"/>
      <c r="O38" s="40"/>
      <c r="P38" s="40"/>
      <c r="Q38" s="40"/>
      <c r="R38" s="40"/>
      <c r="S38" s="166"/>
      <c r="T38" s="190"/>
      <c r="V38" s="287" t="s">
        <v>354</v>
      </c>
      <c r="W38" s="287" t="s">
        <v>355</v>
      </c>
      <c r="X38" s="13" t="s">
        <v>356</v>
      </c>
      <c r="Y38" s="13" t="s">
        <v>357</v>
      </c>
      <c r="Z38" s="13" t="s">
        <v>358</v>
      </c>
    </row>
    <row r="39" spans="1:26" x14ac:dyDescent="0.2">
      <c r="A39" s="20"/>
      <c r="B39" s="165" t="s">
        <v>77</v>
      </c>
      <c r="C39" s="38" t="s">
        <v>76</v>
      </c>
      <c r="D39" s="39" t="s">
        <v>132</v>
      </c>
      <c r="E39" s="315">
        <v>4.62</v>
      </c>
      <c r="F39" s="315">
        <v>4.3499999999999996</v>
      </c>
      <c r="G39" s="315">
        <v>9.32</v>
      </c>
      <c r="H39" s="315">
        <v>5.22</v>
      </c>
      <c r="I39" s="315">
        <v>22.15</v>
      </c>
      <c r="J39" s="40"/>
      <c r="K39" s="40"/>
      <c r="L39" s="40"/>
      <c r="M39" s="40"/>
      <c r="N39" s="40"/>
      <c r="O39" s="40"/>
      <c r="P39" s="40"/>
      <c r="Q39" s="40"/>
      <c r="R39" s="40"/>
      <c r="S39" s="166"/>
      <c r="T39" s="190"/>
      <c r="V39" s="287" t="s">
        <v>359</v>
      </c>
      <c r="W39" s="287" t="s">
        <v>360</v>
      </c>
      <c r="X39" s="13" t="s">
        <v>361</v>
      </c>
      <c r="Y39" s="13" t="s">
        <v>362</v>
      </c>
      <c r="Z39" s="13" t="s">
        <v>363</v>
      </c>
    </row>
    <row r="40" spans="1:26" x14ac:dyDescent="0.2">
      <c r="A40" s="20"/>
      <c r="B40" s="165" t="s">
        <v>115</v>
      </c>
      <c r="C40" s="38" t="s">
        <v>128</v>
      </c>
      <c r="D40" s="39" t="s">
        <v>132</v>
      </c>
      <c r="E40" s="318">
        <v>3158</v>
      </c>
      <c r="F40" s="315">
        <v>2797</v>
      </c>
      <c r="G40" s="315" t="s">
        <v>393</v>
      </c>
      <c r="H40" s="315" t="s">
        <v>393</v>
      </c>
      <c r="I40" s="315" t="s">
        <v>393</v>
      </c>
      <c r="J40" s="40"/>
      <c r="K40" s="40"/>
      <c r="L40" s="40"/>
      <c r="M40" s="40"/>
      <c r="N40" s="40"/>
      <c r="O40" s="40"/>
      <c r="P40" s="40"/>
      <c r="Q40" s="40"/>
      <c r="R40" s="40"/>
      <c r="S40" s="166"/>
      <c r="T40" s="190"/>
      <c r="V40" s="287" t="s">
        <v>364</v>
      </c>
      <c r="W40" s="287" t="s">
        <v>365</v>
      </c>
      <c r="X40" s="13" t="s">
        <v>248</v>
      </c>
      <c r="Y40" s="13" t="s">
        <v>248</v>
      </c>
      <c r="Z40" s="13" t="s">
        <v>248</v>
      </c>
    </row>
    <row r="41" spans="1:26" x14ac:dyDescent="0.2">
      <c r="A41" s="20"/>
      <c r="B41" s="165" t="s">
        <v>116</v>
      </c>
      <c r="C41" s="38" t="s">
        <v>129</v>
      </c>
      <c r="D41" s="39" t="s">
        <v>132</v>
      </c>
      <c r="E41" s="318">
        <v>4130.7</v>
      </c>
      <c r="F41" s="318">
        <v>4148.5</v>
      </c>
      <c r="G41" s="315">
        <v>5269.6</v>
      </c>
      <c r="H41" s="315">
        <v>5208.2</v>
      </c>
      <c r="I41" s="315">
        <v>4124.5</v>
      </c>
      <c r="J41" s="40"/>
      <c r="K41" s="40"/>
      <c r="L41" s="40"/>
      <c r="M41" s="40"/>
      <c r="N41" s="40"/>
      <c r="O41" s="40"/>
      <c r="P41" s="40"/>
      <c r="Q41" s="40"/>
      <c r="R41" s="40"/>
      <c r="S41" s="166"/>
      <c r="T41" s="190"/>
      <c r="V41" s="287" t="s">
        <v>366</v>
      </c>
      <c r="W41" s="287" t="s">
        <v>367</v>
      </c>
      <c r="X41" s="13" t="s">
        <v>368</v>
      </c>
      <c r="Y41" s="13" t="s">
        <v>369</v>
      </c>
      <c r="Z41" s="13" t="s">
        <v>370</v>
      </c>
    </row>
    <row r="42" spans="1:26" x14ac:dyDescent="0.2">
      <c r="A42" s="20"/>
      <c r="B42" s="165" t="s">
        <v>75</v>
      </c>
      <c r="C42" s="38" t="s">
        <v>74</v>
      </c>
      <c r="D42" s="39" t="s">
        <v>132</v>
      </c>
      <c r="E42" s="315" t="s">
        <v>394</v>
      </c>
      <c r="F42" s="315" t="s">
        <v>394</v>
      </c>
      <c r="G42" s="315" t="s">
        <v>394</v>
      </c>
      <c r="H42" s="315" t="s">
        <v>394</v>
      </c>
      <c r="I42" s="315" t="s">
        <v>394</v>
      </c>
      <c r="J42" s="40"/>
      <c r="K42" s="40"/>
      <c r="L42" s="40"/>
      <c r="M42" s="40"/>
      <c r="N42" s="40"/>
      <c r="O42" s="40"/>
      <c r="P42" s="40"/>
      <c r="Q42" s="40"/>
      <c r="R42" s="40"/>
      <c r="S42" s="166"/>
      <c r="T42" s="190"/>
      <c r="V42" s="287" t="s">
        <v>249</v>
      </c>
      <c r="W42" s="287" t="s">
        <v>249</v>
      </c>
      <c r="X42" s="13" t="s">
        <v>249</v>
      </c>
      <c r="Y42" s="13" t="s">
        <v>249</v>
      </c>
      <c r="Z42" s="13" t="s">
        <v>249</v>
      </c>
    </row>
    <row r="43" spans="1:26" x14ac:dyDescent="0.2">
      <c r="A43" s="20"/>
      <c r="B43" s="165" t="s">
        <v>117</v>
      </c>
      <c r="C43" s="38" t="s">
        <v>130</v>
      </c>
      <c r="D43" s="39" t="s">
        <v>132</v>
      </c>
      <c r="E43" s="315">
        <v>65.631</v>
      </c>
      <c r="F43" s="315">
        <v>50.795999999999999</v>
      </c>
      <c r="G43" s="315">
        <v>42.93</v>
      </c>
      <c r="H43" s="315">
        <v>13.651</v>
      </c>
      <c r="I43" s="315">
        <v>18.113</v>
      </c>
      <c r="J43" s="40"/>
      <c r="K43" s="40"/>
      <c r="L43" s="40"/>
      <c r="M43" s="40"/>
      <c r="N43" s="40"/>
      <c r="O43" s="40"/>
      <c r="P43" s="40"/>
      <c r="Q43" s="40"/>
      <c r="R43" s="40"/>
      <c r="S43" s="166"/>
      <c r="T43" s="190"/>
      <c r="V43" s="287" t="s">
        <v>371</v>
      </c>
      <c r="W43" s="287" t="s">
        <v>372</v>
      </c>
      <c r="X43" s="13" t="s">
        <v>373</v>
      </c>
      <c r="Y43" s="13" t="s">
        <v>374</v>
      </c>
      <c r="Z43" s="13" t="s">
        <v>375</v>
      </c>
    </row>
    <row r="44" spans="1:26" x14ac:dyDescent="0.2">
      <c r="A44" s="20"/>
      <c r="B44" s="165" t="s">
        <v>186</v>
      </c>
      <c r="C44" s="38" t="s">
        <v>187</v>
      </c>
      <c r="D44" s="39" t="s">
        <v>132</v>
      </c>
      <c r="E44" s="283" t="s">
        <v>131</v>
      </c>
      <c r="F44" s="283" t="s">
        <v>131</v>
      </c>
      <c r="G44" s="283" t="s">
        <v>131</v>
      </c>
      <c r="H44" s="283" t="s">
        <v>131</v>
      </c>
      <c r="I44" s="283" t="s">
        <v>131</v>
      </c>
      <c r="J44" s="283"/>
      <c r="K44" s="40"/>
      <c r="L44" s="40"/>
      <c r="M44" s="40"/>
      <c r="N44" s="40"/>
      <c r="O44" s="40"/>
      <c r="P44" s="40"/>
      <c r="Q44" s="40"/>
      <c r="R44" s="40"/>
      <c r="S44" s="166"/>
      <c r="T44" s="190"/>
      <c r="V44" s="287"/>
      <c r="W44" s="287"/>
      <c r="X44" s="13"/>
      <c r="Y44" s="13"/>
      <c r="Z44" s="13"/>
    </row>
    <row r="45" spans="1:26" x14ac:dyDescent="0.2">
      <c r="A45" s="20"/>
      <c r="B45" s="165" t="s">
        <v>73</v>
      </c>
      <c r="C45" s="38" t="s">
        <v>72</v>
      </c>
      <c r="D45" s="39" t="s">
        <v>132</v>
      </c>
      <c r="E45" s="264">
        <v>13.766</v>
      </c>
      <c r="F45" s="264">
        <v>10.5</v>
      </c>
      <c r="G45" s="264">
        <v>5.8310000000000004</v>
      </c>
      <c r="H45" s="264">
        <v>4.7039999999999997</v>
      </c>
      <c r="I45" s="264">
        <v>3.7839999999999998</v>
      </c>
      <c r="J45" s="40"/>
      <c r="K45" s="40"/>
      <c r="L45" s="40"/>
      <c r="M45" s="40"/>
      <c r="N45" s="40"/>
      <c r="O45" s="40"/>
      <c r="P45" s="40"/>
      <c r="Q45" s="40"/>
      <c r="R45" s="40"/>
      <c r="S45" s="166"/>
      <c r="T45" s="190"/>
      <c r="V45" s="287" t="s">
        <v>376</v>
      </c>
      <c r="W45" s="287" t="s">
        <v>377</v>
      </c>
      <c r="X45" s="13" t="s">
        <v>378</v>
      </c>
      <c r="Y45" s="13" t="s">
        <v>379</v>
      </c>
      <c r="Z45" s="13" t="s">
        <v>258</v>
      </c>
    </row>
    <row r="46" spans="1:26" ht="12.75" thickBot="1" x14ac:dyDescent="0.25">
      <c r="A46" s="20"/>
      <c r="B46" s="167" t="s">
        <v>71</v>
      </c>
      <c r="C46" s="168" t="s">
        <v>70</v>
      </c>
      <c r="D46" s="169" t="s">
        <v>132</v>
      </c>
      <c r="E46" s="324">
        <v>231.99</v>
      </c>
      <c r="F46" s="324">
        <v>684.08</v>
      </c>
      <c r="G46" s="324">
        <v>285.07</v>
      </c>
      <c r="H46" s="324">
        <v>79.75</v>
      </c>
      <c r="I46" s="324">
        <v>145.03</v>
      </c>
      <c r="J46" s="170"/>
      <c r="K46" s="170"/>
      <c r="L46" s="170"/>
      <c r="M46" s="170"/>
      <c r="N46" s="170"/>
      <c r="O46" s="170"/>
      <c r="P46" s="170"/>
      <c r="Q46" s="170"/>
      <c r="R46" s="170"/>
      <c r="S46" s="171"/>
      <c r="T46" s="190"/>
      <c r="V46" s="287" t="s">
        <v>380</v>
      </c>
      <c r="W46" s="287" t="s">
        <v>381</v>
      </c>
      <c r="X46" s="13" t="s">
        <v>382</v>
      </c>
      <c r="Y46" s="13" t="s">
        <v>383</v>
      </c>
      <c r="Z46" s="13" t="s">
        <v>384</v>
      </c>
    </row>
    <row r="47" spans="1:26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6" ht="12" customHeight="1" x14ac:dyDescent="0.2">
      <c r="A48" s="20"/>
      <c r="B48" s="280" t="s">
        <v>243</v>
      </c>
      <c r="C48" s="20" t="s">
        <v>244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26" x14ac:dyDescent="0.2">
      <c r="A49" s="20"/>
      <c r="B49" s="45" t="s">
        <v>143</v>
      </c>
      <c r="C49" s="20" t="s">
        <v>233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x14ac:dyDescent="0.2">
      <c r="A50" s="20"/>
      <c r="B50" s="23" t="s">
        <v>395</v>
      </c>
      <c r="C50" s="42"/>
      <c r="D50" s="285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26" ht="12.6" customHeight="1" x14ac:dyDescent="0.2">
      <c r="A52" s="20"/>
      <c r="B52" s="455" t="s">
        <v>188</v>
      </c>
      <c r="C52" s="456"/>
      <c r="D52" s="456"/>
      <c r="E52" s="456"/>
      <c r="F52" s="456"/>
      <c r="G52" s="456"/>
      <c r="H52" s="456"/>
      <c r="I52" s="456"/>
      <c r="J52" s="456"/>
      <c r="K52" s="456"/>
      <c r="L52" s="456"/>
      <c r="M52" s="456"/>
      <c r="N52" s="456"/>
      <c r="O52" s="456"/>
      <c r="P52" s="456"/>
      <c r="Q52" s="456"/>
      <c r="R52" s="456"/>
      <c r="S52" s="457"/>
      <c r="T52" s="190"/>
    </row>
    <row r="53" spans="1:26" s="16" customFormat="1" ht="12.6" customHeight="1" x14ac:dyDescent="0.2">
      <c r="A53" s="36"/>
      <c r="B53" s="461" t="s">
        <v>182</v>
      </c>
      <c r="C53" s="458"/>
      <c r="D53" s="462" t="s">
        <v>104</v>
      </c>
      <c r="E53" s="458" t="str">
        <f>E12</f>
        <v>Fecha</v>
      </c>
      <c r="F53" s="458"/>
      <c r="G53" s="458"/>
      <c r="H53" s="458"/>
      <c r="I53" s="458"/>
      <c r="J53" s="458"/>
      <c r="K53" s="458"/>
      <c r="L53" s="458"/>
      <c r="M53" s="458"/>
      <c r="N53" s="458"/>
      <c r="O53" s="458"/>
      <c r="P53" s="458"/>
      <c r="Q53" s="458"/>
      <c r="R53" s="458"/>
      <c r="S53" s="459"/>
      <c r="T53" s="191"/>
    </row>
    <row r="54" spans="1:26" ht="12.75" customHeight="1" x14ac:dyDescent="0.2">
      <c r="A54" s="20"/>
      <c r="B54" s="461"/>
      <c r="C54" s="458"/>
      <c r="D54" s="462"/>
      <c r="E54" s="37">
        <f>'A.2.4. Cálculo PM10 y VM'!$E17</f>
        <v>44732.458333333336</v>
      </c>
      <c r="F54" s="37">
        <f>'A.2.4. Cálculo PM10 y VM'!$E18</f>
        <v>44734.509027777778</v>
      </c>
      <c r="G54" s="37">
        <f>'A.2.4. Cálculo PM10 y VM'!$E19</f>
        <v>44735.46875</v>
      </c>
      <c r="H54" s="37">
        <f>'A.2.4. Cálculo PM10 y VM'!$E20</f>
        <v>44736.489583333336</v>
      </c>
      <c r="I54" s="37">
        <f>'A.2.4. Cálculo PM10 y VM'!$E21</f>
        <v>44737.46875</v>
      </c>
      <c r="J54" s="37">
        <f>'A.2.4. Cálculo PM10 y VM'!$E22</f>
        <v>44733.46875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4" t="e">
        <f>'A.2.4. Cálculo PM10 y VM'!$E31</f>
        <v>#REF!</v>
      </c>
      <c r="T54" s="190"/>
    </row>
    <row r="55" spans="1:26" s="16" customFormat="1" ht="13.5" x14ac:dyDescent="0.2">
      <c r="A55" s="36"/>
      <c r="B55" s="463" t="s">
        <v>179</v>
      </c>
      <c r="C55" s="462"/>
      <c r="D55" s="462"/>
      <c r="E55" s="47">
        <f>'A.2.4. Cálculo PM10 y VM'!K17</f>
        <v>1656.0175652078542</v>
      </c>
      <c r="F55" s="47">
        <f>'A.2.4. Cálculo PM10 y VM'!K18</f>
        <v>1596.4281666702013</v>
      </c>
      <c r="G55" s="47">
        <f>'A.2.4. Cálculo PM10 y VM'!K19</f>
        <v>1683.9052869527072</v>
      </c>
      <c r="H55" s="47">
        <f>'A.2.4. Cálculo PM10 y VM'!K20</f>
        <v>1622.235199994009</v>
      </c>
      <c r="I55" s="47">
        <f>'A.2.4. Cálculo PM10 y VM'!K21</f>
        <v>1678.827591998069</v>
      </c>
      <c r="J55" s="47">
        <f>'A.2.4. Cálculo PM10 y VM'!K22</f>
        <v>1334.876666662577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2" t="e">
        <f>'A.2.4. Cálculo PM10 y VM'!#REF!</f>
        <v>#REF!</v>
      </c>
      <c r="T55" s="191"/>
      <c r="V55" s="201" t="s">
        <v>200</v>
      </c>
      <c r="W55" s="201" t="s">
        <v>196</v>
      </c>
      <c r="X55" s="201" t="s">
        <v>201</v>
      </c>
      <c r="Y55" s="201" t="s">
        <v>202</v>
      </c>
    </row>
    <row r="56" spans="1:26" ht="13.5" x14ac:dyDescent="0.2">
      <c r="A56" s="20"/>
      <c r="B56" s="165" t="s">
        <v>101</v>
      </c>
      <c r="C56" s="38" t="s">
        <v>100</v>
      </c>
      <c r="D56" s="39" t="s">
        <v>133</v>
      </c>
      <c r="E56" s="48">
        <f t="shared" ref="E56:J61" si="0">IF(ISNUMBER(FIND("&lt;",E14)),"&lt; L.C.",PRODUCT(E14,1/E$55))</f>
        <v>1.5211227543252708</v>
      </c>
      <c r="F56" s="48">
        <f t="shared" si="0"/>
        <v>1.195491936214548</v>
      </c>
      <c r="G56" s="48">
        <f t="shared" si="0"/>
        <v>0.5500505326378331</v>
      </c>
      <c r="H56" s="48">
        <f t="shared" si="0"/>
        <v>0.25443782751201821</v>
      </c>
      <c r="I56" s="48">
        <f t="shared" si="0"/>
        <v>0.46248584649238539</v>
      </c>
      <c r="J56" s="48">
        <f t="shared" si="0"/>
        <v>7.4913287869520808E-4</v>
      </c>
      <c r="K56" s="48" t="e">
        <f t="shared" ref="K56:S56" si="1">IF(ISNUMBER(FIND("&lt;",K14)),"N.D.",PRODUCT(K14,1/K$55))</f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3" t="e">
        <f t="shared" si="1"/>
        <v>#REF!</v>
      </c>
      <c r="T56" s="190"/>
      <c r="V56" s="212"/>
      <c r="W56" s="212"/>
      <c r="X56" s="212"/>
    </row>
    <row r="57" spans="1:26" ht="13.5" x14ac:dyDescent="0.2">
      <c r="A57" s="20"/>
      <c r="B57" s="165" t="s">
        <v>79</v>
      </c>
      <c r="C57" s="38" t="s">
        <v>78</v>
      </c>
      <c r="D57" s="39" t="s">
        <v>133</v>
      </c>
      <c r="E57" s="48" t="str">
        <f t="shared" si="0"/>
        <v>&lt; L.C.</v>
      </c>
      <c r="F57" s="48" t="str">
        <f t="shared" si="0"/>
        <v>&lt; L.C.</v>
      </c>
      <c r="G57" s="48" t="str">
        <f t="shared" si="0"/>
        <v>&lt; L.C.</v>
      </c>
      <c r="H57" s="48">
        <f t="shared" si="0"/>
        <v>2.5199798401705853E-3</v>
      </c>
      <c r="I57" s="48">
        <f t="shared" si="0"/>
        <v>2.1229100694957481E-3</v>
      </c>
      <c r="J57" s="48">
        <f t="shared" ref="J57" si="2">IF(ISNUMBER(FIND("&lt;",J15)),"&lt; L.C.",PRODUCT(J15,1/J$55))</f>
        <v>7.4913287869520808E-4</v>
      </c>
      <c r="K57" s="48" t="e">
        <f t="shared" ref="K57:S57" si="3">IF(ISNUMBER(FIND("&lt;",K15)),"N.D.",PRODUCT(K15,1/K$55))</f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3" t="e">
        <f t="shared" si="3"/>
        <v>#REF!</v>
      </c>
      <c r="T57" s="190"/>
      <c r="V57" s="212"/>
      <c r="W57" s="212"/>
      <c r="X57" s="212"/>
    </row>
    <row r="58" spans="1:26" ht="13.5" x14ac:dyDescent="0.2">
      <c r="A58" s="20"/>
      <c r="B58" s="165" t="s">
        <v>144</v>
      </c>
      <c r="C58" s="38" t="s">
        <v>99</v>
      </c>
      <c r="D58" s="39" t="s">
        <v>133</v>
      </c>
      <c r="E58" s="48">
        <f t="shared" si="0"/>
        <v>8.2293813099074773E-3</v>
      </c>
      <c r="F58" s="48">
        <f t="shared" si="0"/>
        <v>8.3348566993486431E-3</v>
      </c>
      <c r="G58" s="48">
        <f t="shared" si="0"/>
        <v>6.2218463717515771E-3</v>
      </c>
      <c r="H58" s="48">
        <f t="shared" si="0"/>
        <v>1.8311154880691592E-2</v>
      </c>
      <c r="I58" s="48">
        <f t="shared" si="0"/>
        <v>7.0973339113512168E-2</v>
      </c>
      <c r="J58" s="48">
        <f t="shared" ref="J58" si="4">IF(ISNUMBER(FIND("&lt;",J16)),"&lt; L.C.",PRODUCT(J16,1/J$55))</f>
        <v>7.4913287869520808E-4</v>
      </c>
      <c r="K58" s="48" t="e">
        <f t="shared" ref="K58:S58" si="5">IF(ISNUMBER(FIND("&lt;",K16)),"N.D.",PRODUCT(K16,1/K$55))</f>
        <v>#REF!</v>
      </c>
      <c r="L58" s="48" t="e">
        <f t="shared" si="5"/>
        <v>#REF!</v>
      </c>
      <c r="M58" s="48" t="e">
        <f t="shared" si="5"/>
        <v>#REF!</v>
      </c>
      <c r="N58" s="48" t="e">
        <f t="shared" si="5"/>
        <v>#REF!</v>
      </c>
      <c r="O58" s="48" t="e">
        <f t="shared" si="5"/>
        <v>#REF!</v>
      </c>
      <c r="P58" s="48" t="e">
        <f t="shared" si="5"/>
        <v>#REF!</v>
      </c>
      <c r="Q58" s="48" t="e">
        <f t="shared" si="5"/>
        <v>#REF!</v>
      </c>
      <c r="R58" s="48" t="e">
        <f t="shared" si="5"/>
        <v>#REF!</v>
      </c>
      <c r="S58" s="173" t="e">
        <f t="shared" si="5"/>
        <v>#REF!</v>
      </c>
      <c r="T58" s="190"/>
      <c r="V58" s="212"/>
      <c r="W58" s="212"/>
      <c r="X58" s="212"/>
    </row>
    <row r="59" spans="1:26" ht="13.5" x14ac:dyDescent="0.2">
      <c r="A59" s="20"/>
      <c r="B59" s="165" t="s">
        <v>98</v>
      </c>
      <c r="C59" s="38" t="s">
        <v>97</v>
      </c>
      <c r="D59" s="39" t="s">
        <v>133</v>
      </c>
      <c r="E59" s="48">
        <f t="shared" si="0"/>
        <v>2.9506933396486565E-2</v>
      </c>
      <c r="F59" s="48">
        <f t="shared" si="0"/>
        <v>2.0263987240637955E-2</v>
      </c>
      <c r="G59" s="48">
        <f t="shared" si="0"/>
        <v>1.7503953594290134E-2</v>
      </c>
      <c r="H59" s="48">
        <f t="shared" si="0"/>
        <v>5.3666693954317795E-3</v>
      </c>
      <c r="I59" s="48">
        <f t="shared" si="0"/>
        <v>4.4322597719185916E-3</v>
      </c>
      <c r="J59" s="48">
        <f t="shared" ref="J59" si="6">IF(ISNUMBER(FIND("&lt;",J17)),"&lt; L.C.",PRODUCT(J17,1/J$55))</f>
        <v>7.4913287869520808E-4</v>
      </c>
      <c r="K59" s="48" t="e">
        <f t="shared" ref="K59:S59" si="7">IF(ISNUMBER(FIND("&lt;",K17)),"N.D.",PRODUCT(K17,1/K$55))</f>
        <v>#REF!</v>
      </c>
      <c r="L59" s="48" t="e">
        <f t="shared" si="7"/>
        <v>#REF!</v>
      </c>
      <c r="M59" s="48" t="e">
        <f t="shared" si="7"/>
        <v>#REF!</v>
      </c>
      <c r="N59" s="48" t="e">
        <f t="shared" si="7"/>
        <v>#REF!</v>
      </c>
      <c r="O59" s="48" t="e">
        <f t="shared" si="7"/>
        <v>#REF!</v>
      </c>
      <c r="P59" s="48" t="e">
        <f t="shared" si="7"/>
        <v>#REF!</v>
      </c>
      <c r="Q59" s="48" t="e">
        <f t="shared" si="7"/>
        <v>#REF!</v>
      </c>
      <c r="R59" s="48" t="e">
        <f t="shared" si="7"/>
        <v>#REF!</v>
      </c>
      <c r="S59" s="173" t="e">
        <f t="shared" si="7"/>
        <v>#REF!</v>
      </c>
      <c r="T59" s="190"/>
      <c r="V59" s="212"/>
      <c r="W59" s="212"/>
      <c r="X59" s="212"/>
    </row>
    <row r="60" spans="1:26" ht="13.5" x14ac:dyDescent="0.2">
      <c r="A60" s="20"/>
      <c r="B60" s="165" t="s">
        <v>96</v>
      </c>
      <c r="C60" s="38" t="s">
        <v>95</v>
      </c>
      <c r="D60" s="39" t="s">
        <v>133</v>
      </c>
      <c r="E60" s="48" t="str">
        <f t="shared" si="0"/>
        <v>&lt; L.C.</v>
      </c>
      <c r="F60" s="48" t="str">
        <f t="shared" si="0"/>
        <v>&lt; L.C.</v>
      </c>
      <c r="G60" s="48" t="str">
        <f t="shared" si="0"/>
        <v>&lt; L.C.</v>
      </c>
      <c r="H60" s="48" t="str">
        <f t="shared" si="0"/>
        <v>&lt; L.C.</v>
      </c>
      <c r="I60" s="48" t="str">
        <f t="shared" si="0"/>
        <v>&lt; L.C.</v>
      </c>
      <c r="J60" s="48">
        <f t="shared" ref="J60" si="8">IF(ISNUMBER(FIND("&lt;",J18)),"&lt; L.C.",PRODUCT(J18,1/J$55))</f>
        <v>7.4913287869520808E-4</v>
      </c>
      <c r="K60" s="48" t="e">
        <f t="shared" ref="K60:S60" si="9">IF(ISNUMBER(FIND("&lt;",K18)),"N.D.",PRODUCT(K18,1/K$55))</f>
        <v>#REF!</v>
      </c>
      <c r="L60" s="48" t="e">
        <f t="shared" si="9"/>
        <v>#REF!</v>
      </c>
      <c r="M60" s="48" t="e">
        <f t="shared" si="9"/>
        <v>#REF!</v>
      </c>
      <c r="N60" s="48" t="e">
        <f t="shared" si="9"/>
        <v>#REF!</v>
      </c>
      <c r="O60" s="48" t="e">
        <f t="shared" si="9"/>
        <v>#REF!</v>
      </c>
      <c r="P60" s="48" t="e">
        <f t="shared" si="9"/>
        <v>#REF!</v>
      </c>
      <c r="Q60" s="48" t="e">
        <f t="shared" si="9"/>
        <v>#REF!</v>
      </c>
      <c r="R60" s="48" t="e">
        <f t="shared" si="9"/>
        <v>#REF!</v>
      </c>
      <c r="S60" s="173" t="e">
        <f t="shared" si="9"/>
        <v>#REF!</v>
      </c>
      <c r="T60" s="190"/>
      <c r="V60" s="212"/>
      <c r="W60" s="212"/>
      <c r="X60" s="212"/>
    </row>
    <row r="61" spans="1:26" ht="13.5" x14ac:dyDescent="0.2">
      <c r="A61" s="20"/>
      <c r="B61" s="165" t="s">
        <v>106</v>
      </c>
      <c r="C61" s="38" t="s">
        <v>118</v>
      </c>
      <c r="D61" s="39" t="s">
        <v>133</v>
      </c>
      <c r="E61" s="48" t="str">
        <f t="shared" si="0"/>
        <v>&lt; L.C.</v>
      </c>
      <c r="F61" s="48" t="str">
        <f t="shared" si="0"/>
        <v>&lt; L.C.</v>
      </c>
      <c r="G61" s="48">
        <f t="shared" si="0"/>
        <v>8.0586480160989684E-4</v>
      </c>
      <c r="H61" s="48" t="str">
        <f t="shared" si="0"/>
        <v>&lt; L.C.</v>
      </c>
      <c r="I61" s="48" t="str">
        <f t="shared" si="0"/>
        <v>&lt; L.C.</v>
      </c>
      <c r="J61" s="48">
        <f t="shared" ref="J61:J88" si="10">IF(ISNUMBER(FIND("&lt;",J19)),"&lt; L.C.",PRODUCT(J19,1/J$55))</f>
        <v>7.4913287869520808E-4</v>
      </c>
      <c r="K61" s="48"/>
      <c r="L61" s="48"/>
      <c r="M61" s="48"/>
      <c r="N61" s="48"/>
      <c r="O61" s="48"/>
      <c r="P61" s="48"/>
      <c r="Q61" s="48"/>
      <c r="R61" s="48"/>
      <c r="S61" s="173"/>
      <c r="T61" s="190"/>
      <c r="V61" s="212"/>
      <c r="W61" s="212"/>
      <c r="X61" s="212"/>
    </row>
    <row r="62" spans="1:26" ht="13.5" x14ac:dyDescent="0.2">
      <c r="A62" s="20"/>
      <c r="B62" s="165" t="s">
        <v>107</v>
      </c>
      <c r="C62" s="38" t="s">
        <v>119</v>
      </c>
      <c r="D62" s="39" t="s">
        <v>133</v>
      </c>
      <c r="E62" s="48" t="str">
        <f t="shared" ref="E62:I71" si="11">IF(ISNUMBER(FIND("&lt;",E20)),"&lt; L.C.",PRODUCT(E20,1/E$55))</f>
        <v>&lt; L.C.</v>
      </c>
      <c r="F62" s="48">
        <f t="shared" si="11"/>
        <v>5.0932451392156786E-3</v>
      </c>
      <c r="G62" s="48" t="str">
        <f t="shared" si="11"/>
        <v>&lt; L.C.</v>
      </c>
      <c r="H62" s="48" t="str">
        <f t="shared" si="11"/>
        <v>&lt; L.C.</v>
      </c>
      <c r="I62" s="48" t="str">
        <f t="shared" si="11"/>
        <v>&lt; L.C.</v>
      </c>
      <c r="J62" s="48">
        <f t="shared" si="10"/>
        <v>7.4913287869520808E-4</v>
      </c>
      <c r="K62" s="48" t="e">
        <f t="shared" ref="K62:S62" si="12">IF(ISNUMBER(FIND("&lt;",K20)),"N.D.",PRODUCT(K20,1/K$55))</f>
        <v>#REF!</v>
      </c>
      <c r="L62" s="48" t="e">
        <f t="shared" si="12"/>
        <v>#REF!</v>
      </c>
      <c r="M62" s="48" t="e">
        <f t="shared" si="12"/>
        <v>#REF!</v>
      </c>
      <c r="N62" s="48" t="e">
        <f t="shared" si="12"/>
        <v>#REF!</v>
      </c>
      <c r="O62" s="48" t="e">
        <f t="shared" si="12"/>
        <v>#REF!</v>
      </c>
      <c r="P62" s="48" t="e">
        <f t="shared" si="12"/>
        <v>#REF!</v>
      </c>
      <c r="Q62" s="48" t="e">
        <f t="shared" si="12"/>
        <v>#REF!</v>
      </c>
      <c r="R62" s="48" t="e">
        <f t="shared" si="12"/>
        <v>#REF!</v>
      </c>
      <c r="S62" s="173" t="e">
        <f t="shared" si="12"/>
        <v>#REF!</v>
      </c>
      <c r="T62" s="190"/>
      <c r="V62" s="212"/>
      <c r="W62" s="212"/>
      <c r="X62" s="212"/>
    </row>
    <row r="63" spans="1:26" ht="13.5" x14ac:dyDescent="0.2">
      <c r="A63" s="20"/>
      <c r="B63" s="165" t="s">
        <v>94</v>
      </c>
      <c r="C63" s="38" t="s">
        <v>93</v>
      </c>
      <c r="D63" s="39" t="s">
        <v>133</v>
      </c>
      <c r="E63" s="48">
        <f t="shared" si="11"/>
        <v>1.888868853638875E-3</v>
      </c>
      <c r="F63" s="48">
        <f t="shared" si="11"/>
        <v>1.6280093613112224E-3</v>
      </c>
      <c r="G63" s="48">
        <f t="shared" si="11"/>
        <v>2.1717373467114169E-3</v>
      </c>
      <c r="H63" s="48">
        <f t="shared" si="11"/>
        <v>1.162593438982809E-3</v>
      </c>
      <c r="I63" s="48">
        <f t="shared" si="11"/>
        <v>1.9728053171071598E-3</v>
      </c>
      <c r="J63" s="48">
        <f t="shared" si="10"/>
        <v>7.4913287869520808E-4</v>
      </c>
      <c r="K63" s="48" t="e">
        <f t="shared" ref="K63:S63" si="13">IF(ISNUMBER(FIND("&lt;",K21)),"N.D.",PRODUCT(K21,1/K$55))</f>
        <v>#REF!</v>
      </c>
      <c r="L63" s="48" t="e">
        <f t="shared" si="13"/>
        <v>#REF!</v>
      </c>
      <c r="M63" s="48" t="e">
        <f t="shared" si="13"/>
        <v>#REF!</v>
      </c>
      <c r="N63" s="48" t="e">
        <f t="shared" si="13"/>
        <v>#REF!</v>
      </c>
      <c r="O63" s="48" t="e">
        <f t="shared" si="13"/>
        <v>#REF!</v>
      </c>
      <c r="P63" s="48" t="e">
        <f t="shared" si="13"/>
        <v>#REF!</v>
      </c>
      <c r="Q63" s="48" t="e">
        <f t="shared" si="13"/>
        <v>#REF!</v>
      </c>
      <c r="R63" s="48" t="e">
        <f t="shared" si="13"/>
        <v>#REF!</v>
      </c>
      <c r="S63" s="173" t="e">
        <f t="shared" si="13"/>
        <v>#REF!</v>
      </c>
      <c r="T63" s="190"/>
      <c r="V63" s="212">
        <v>0.05</v>
      </c>
      <c r="W63" s="213">
        <f>AVERAGE(E63:I63)</f>
        <v>1.7648028635502966E-3</v>
      </c>
      <c r="X63" s="12" t="str">
        <f t="shared" ref="X63" si="14">IF(W63&gt;V63,"Supera","No Supera")</f>
        <v>No Supera</v>
      </c>
      <c r="Y63" s="14">
        <f>COUNTIF(E63:J63,"&gt;0,05")</f>
        <v>0</v>
      </c>
      <c r="Z63" s="214">
        <f>W63/V63</f>
        <v>3.5296057271005932E-2</v>
      </c>
    </row>
    <row r="64" spans="1:26" ht="13.5" x14ac:dyDescent="0.2">
      <c r="A64" s="20"/>
      <c r="B64" s="165" t="s">
        <v>108</v>
      </c>
      <c r="C64" s="38" t="s">
        <v>121</v>
      </c>
      <c r="D64" s="39" t="s">
        <v>133</v>
      </c>
      <c r="E64" s="48">
        <f t="shared" si="11"/>
        <v>3.7592868160300079</v>
      </c>
      <c r="F64" s="48">
        <f t="shared" si="11"/>
        <v>2.9070847639076725</v>
      </c>
      <c r="G64" s="48">
        <f t="shared" si="11"/>
        <v>1.4005045404113834</v>
      </c>
      <c r="H64" s="48">
        <f t="shared" si="11"/>
        <v>0.70194445294011953</v>
      </c>
      <c r="I64" s="48">
        <f t="shared" si="11"/>
        <v>0.99980844251095125</v>
      </c>
      <c r="J64" s="48">
        <f t="shared" si="10"/>
        <v>7.4913287869520808E-4</v>
      </c>
      <c r="K64" s="48" t="e">
        <f t="shared" ref="K64:S64" si="15">IF(ISNUMBER(FIND("&lt;",K22)),"N.D.",PRODUCT(K22,1/K$55))</f>
        <v>#REF!</v>
      </c>
      <c r="L64" s="48" t="e">
        <f t="shared" si="15"/>
        <v>#REF!</v>
      </c>
      <c r="M64" s="48" t="e">
        <f t="shared" si="15"/>
        <v>#REF!</v>
      </c>
      <c r="N64" s="48" t="e">
        <f t="shared" si="15"/>
        <v>#REF!</v>
      </c>
      <c r="O64" s="48" t="e">
        <f t="shared" si="15"/>
        <v>#REF!</v>
      </c>
      <c r="P64" s="48" t="e">
        <f t="shared" si="15"/>
        <v>#REF!</v>
      </c>
      <c r="Q64" s="48" t="e">
        <f t="shared" si="15"/>
        <v>#REF!</v>
      </c>
      <c r="R64" s="48" t="e">
        <f t="shared" si="15"/>
        <v>#REF!</v>
      </c>
      <c r="S64" s="173" t="e">
        <f t="shared" si="15"/>
        <v>#REF!</v>
      </c>
      <c r="T64" s="190"/>
      <c r="V64" s="212"/>
      <c r="W64" s="213"/>
      <c r="X64" s="212"/>
    </row>
    <row r="65" spans="1:26" ht="13.5" x14ac:dyDescent="0.2">
      <c r="A65" s="20"/>
      <c r="B65" s="165" t="s">
        <v>92</v>
      </c>
      <c r="C65" s="38" t="s">
        <v>91</v>
      </c>
      <c r="D65" s="39" t="s">
        <v>133</v>
      </c>
      <c r="E65" s="48">
        <f t="shared" si="11"/>
        <v>1.3472079323747857E-3</v>
      </c>
      <c r="F65" s="48">
        <f t="shared" si="11"/>
        <v>1.0805371867109884E-3</v>
      </c>
      <c r="G65" s="48">
        <f t="shared" si="11"/>
        <v>6.2830137074669935E-4</v>
      </c>
      <c r="H65" s="48">
        <f t="shared" si="11"/>
        <v>4.1116109427440811E-4</v>
      </c>
      <c r="I65" s="48">
        <f t="shared" si="11"/>
        <v>3.9730107080630301E-4</v>
      </c>
      <c r="J65" s="48">
        <f t="shared" si="10"/>
        <v>7.4913287869520808E-4</v>
      </c>
      <c r="K65" s="48" t="e">
        <f t="shared" ref="K65:S65" si="16">IF(ISNUMBER(FIND("&lt;",K23)),"N.D.",PRODUCT(K23,1/K$55))</f>
        <v>#REF!</v>
      </c>
      <c r="L65" s="48" t="e">
        <f t="shared" si="16"/>
        <v>#REF!</v>
      </c>
      <c r="M65" s="48" t="e">
        <f t="shared" si="16"/>
        <v>#REF!</v>
      </c>
      <c r="N65" s="48" t="e">
        <f t="shared" si="16"/>
        <v>#REF!</v>
      </c>
      <c r="O65" s="48" t="e">
        <f t="shared" si="16"/>
        <v>#REF!</v>
      </c>
      <c r="P65" s="48" t="e">
        <f t="shared" si="16"/>
        <v>#REF!</v>
      </c>
      <c r="Q65" s="48" t="e">
        <f t="shared" si="16"/>
        <v>#REF!</v>
      </c>
      <c r="R65" s="48" t="e">
        <f t="shared" si="16"/>
        <v>#REF!</v>
      </c>
      <c r="S65" s="173" t="e">
        <f t="shared" si="16"/>
        <v>#REF!</v>
      </c>
      <c r="T65" s="190"/>
      <c r="V65" s="212"/>
      <c r="W65" s="212"/>
      <c r="X65" s="212"/>
    </row>
    <row r="66" spans="1:26" ht="13.5" x14ac:dyDescent="0.2">
      <c r="A66" s="20"/>
      <c r="B66" s="165" t="s">
        <v>88</v>
      </c>
      <c r="C66" s="38" t="s">
        <v>87</v>
      </c>
      <c r="D66" s="39" t="s">
        <v>133</v>
      </c>
      <c r="E66" s="48">
        <f t="shared" si="11"/>
        <v>0.19908122167690906</v>
      </c>
      <c r="F66" s="48">
        <f t="shared" si="11"/>
        <v>0.24408614689676753</v>
      </c>
      <c r="G66" s="48">
        <f t="shared" si="11"/>
        <v>0.10775368508305892</v>
      </c>
      <c r="H66" s="48">
        <f t="shared" si="11"/>
        <v>0.24712199562768733</v>
      </c>
      <c r="I66" s="48">
        <f t="shared" si="11"/>
        <v>8.4214126974011885E-2</v>
      </c>
      <c r="J66" s="48">
        <f t="shared" si="10"/>
        <v>7.4913287869520808E-4</v>
      </c>
      <c r="K66" s="48" t="e">
        <f t="shared" ref="K66:S66" si="17">IF(ISNUMBER(FIND("&lt;",K24)),"N.D.",PRODUCT(K24,1/K$55))</f>
        <v>#REF!</v>
      </c>
      <c r="L66" s="48" t="e">
        <f t="shared" si="17"/>
        <v>#REF!</v>
      </c>
      <c r="M66" s="48" t="e">
        <f t="shared" si="17"/>
        <v>#REF!</v>
      </c>
      <c r="N66" s="48" t="e">
        <f t="shared" si="17"/>
        <v>#REF!</v>
      </c>
      <c r="O66" s="48" t="e">
        <f t="shared" si="17"/>
        <v>#REF!</v>
      </c>
      <c r="P66" s="48" t="e">
        <f t="shared" si="17"/>
        <v>#REF!</v>
      </c>
      <c r="Q66" s="48" t="e">
        <f t="shared" si="17"/>
        <v>#REF!</v>
      </c>
      <c r="R66" s="48" t="e">
        <f t="shared" si="17"/>
        <v>#REF!</v>
      </c>
      <c r="S66" s="173" t="e">
        <f t="shared" si="17"/>
        <v>#REF!</v>
      </c>
      <c r="T66" s="190"/>
      <c r="V66" s="212"/>
      <c r="W66" s="212"/>
      <c r="X66" s="212"/>
    </row>
    <row r="67" spans="1:26" ht="13.5" x14ac:dyDescent="0.2">
      <c r="A67" s="20"/>
      <c r="B67" s="165" t="s">
        <v>90</v>
      </c>
      <c r="C67" s="38" t="s">
        <v>89</v>
      </c>
      <c r="D67" s="39" t="s">
        <v>133</v>
      </c>
      <c r="E67" s="48">
        <f t="shared" si="11"/>
        <v>1.2027650200376952E-2</v>
      </c>
      <c r="F67" s="48">
        <f t="shared" si="11"/>
        <v>1.566058562606459E-2</v>
      </c>
      <c r="G67" s="48">
        <f t="shared" si="11"/>
        <v>7.5259577235093763E-3</v>
      </c>
      <c r="H67" s="48" t="str">
        <f t="shared" si="11"/>
        <v>&lt; L.C.</v>
      </c>
      <c r="I67" s="48" t="str">
        <f t="shared" si="11"/>
        <v>&lt; L.C.</v>
      </c>
      <c r="J67" s="48">
        <f t="shared" si="10"/>
        <v>7.4913287869520808E-4</v>
      </c>
      <c r="K67" s="48" t="e">
        <f t="shared" ref="K67:S67" si="18">IF(ISNUMBER(FIND("&lt;",K25)),"N.D.",PRODUCT(K25,1/K$55))</f>
        <v>#REF!</v>
      </c>
      <c r="L67" s="48" t="e">
        <f t="shared" si="18"/>
        <v>#REF!</v>
      </c>
      <c r="M67" s="48" t="e">
        <f t="shared" si="18"/>
        <v>#REF!</v>
      </c>
      <c r="N67" s="48" t="e">
        <f t="shared" si="18"/>
        <v>#REF!</v>
      </c>
      <c r="O67" s="48" t="e">
        <f t="shared" si="18"/>
        <v>#REF!</v>
      </c>
      <c r="P67" s="48" t="e">
        <f t="shared" si="18"/>
        <v>#REF!</v>
      </c>
      <c r="Q67" s="48" t="e">
        <f t="shared" si="18"/>
        <v>#REF!</v>
      </c>
      <c r="R67" s="48" t="e">
        <f t="shared" si="18"/>
        <v>#REF!</v>
      </c>
      <c r="S67" s="173" t="e">
        <f t="shared" si="18"/>
        <v>#REF!</v>
      </c>
      <c r="T67" s="190"/>
      <c r="V67" s="212"/>
      <c r="W67" s="212"/>
      <c r="X67" s="212"/>
    </row>
    <row r="68" spans="1:26" s="17" customFormat="1" ht="13.5" x14ac:dyDescent="0.2">
      <c r="A68" s="20"/>
      <c r="B68" s="165" t="s">
        <v>109</v>
      </c>
      <c r="C68" s="38" t="s">
        <v>122</v>
      </c>
      <c r="D68" s="39" t="s">
        <v>133</v>
      </c>
      <c r="E68" s="48">
        <f t="shared" si="11"/>
        <v>4.4582860442505794E-3</v>
      </c>
      <c r="F68" s="48">
        <f t="shared" si="11"/>
        <v>5.6476076958760987E-3</v>
      </c>
      <c r="G68" s="48">
        <f t="shared" si="11"/>
        <v>4.9717760641695332E-3</v>
      </c>
      <c r="H68" s="48">
        <f t="shared" si="11"/>
        <v>9.9104001688900441E-3</v>
      </c>
      <c r="I68" s="48">
        <f t="shared" si="11"/>
        <v>1.160393127492892E-2</v>
      </c>
      <c r="J68" s="48">
        <f t="shared" si="10"/>
        <v>7.4913287869520808E-4</v>
      </c>
      <c r="K68" s="48" t="e">
        <f t="shared" ref="K68:S68" si="19">IF(ISNUMBER(FIND("&lt;",K26)),"N.D.",PRODUCT(K26,1/K$55))</f>
        <v>#REF!</v>
      </c>
      <c r="L68" s="48" t="e">
        <f t="shared" si="19"/>
        <v>#REF!</v>
      </c>
      <c r="M68" s="48" t="e">
        <f t="shared" si="19"/>
        <v>#REF!</v>
      </c>
      <c r="N68" s="48" t="e">
        <f t="shared" si="19"/>
        <v>#REF!</v>
      </c>
      <c r="O68" s="48" t="e">
        <f t="shared" si="19"/>
        <v>#REF!</v>
      </c>
      <c r="P68" s="48" t="e">
        <f t="shared" si="19"/>
        <v>#REF!</v>
      </c>
      <c r="Q68" s="48" t="e">
        <f t="shared" si="19"/>
        <v>#REF!</v>
      </c>
      <c r="R68" s="48" t="e">
        <f t="shared" si="19"/>
        <v>#REF!</v>
      </c>
      <c r="S68" s="173" t="e">
        <f t="shared" si="19"/>
        <v>#REF!</v>
      </c>
      <c r="T68" s="190"/>
      <c r="V68" s="215"/>
      <c r="W68" s="215"/>
      <c r="X68" s="215"/>
    </row>
    <row r="69" spans="1:26" ht="13.5" x14ac:dyDescent="0.2">
      <c r="A69" s="20"/>
      <c r="B69" s="165" t="s">
        <v>110</v>
      </c>
      <c r="C69" s="38" t="s">
        <v>123</v>
      </c>
      <c r="D69" s="39" t="s">
        <v>133</v>
      </c>
      <c r="E69" s="48">
        <f t="shared" si="11"/>
        <v>1.9069242176810112E-2</v>
      </c>
      <c r="F69" s="48">
        <f t="shared" si="11"/>
        <v>1.4032576264753368E-2</v>
      </c>
      <c r="G69" s="48">
        <f t="shared" si="11"/>
        <v>1.1992360945991347E-2</v>
      </c>
      <c r="H69" s="48">
        <f t="shared" si="11"/>
        <v>3.6579159421654237E-3</v>
      </c>
      <c r="I69" s="48">
        <f t="shared" si="11"/>
        <v>3.5757096372567268E-3</v>
      </c>
      <c r="J69" s="48">
        <f t="shared" si="10"/>
        <v>7.4913287869520808E-4</v>
      </c>
      <c r="K69" s="48" t="e">
        <f t="shared" ref="K69:S69" si="20">IF(ISNUMBER(FIND("&lt;",K27)),"N.D.",PRODUCT(K27,1/K$55))</f>
        <v>#REF!</v>
      </c>
      <c r="L69" s="48" t="e">
        <f t="shared" si="20"/>
        <v>#REF!</v>
      </c>
      <c r="M69" s="48" t="e">
        <f t="shared" si="20"/>
        <v>#REF!</v>
      </c>
      <c r="N69" s="48" t="e">
        <f t="shared" si="20"/>
        <v>#REF!</v>
      </c>
      <c r="O69" s="48" t="e">
        <f t="shared" si="20"/>
        <v>#REF!</v>
      </c>
      <c r="P69" s="48" t="e">
        <f t="shared" si="20"/>
        <v>#REF!</v>
      </c>
      <c r="Q69" s="48" t="e">
        <f t="shared" si="20"/>
        <v>#REF!</v>
      </c>
      <c r="R69" s="48" t="e">
        <f t="shared" si="20"/>
        <v>#REF!</v>
      </c>
      <c r="S69" s="173" t="e">
        <f t="shared" si="20"/>
        <v>#REF!</v>
      </c>
      <c r="T69" s="190"/>
      <c r="V69" s="212"/>
      <c r="W69" s="212"/>
      <c r="X69" s="212"/>
    </row>
    <row r="70" spans="1:26" ht="13.5" x14ac:dyDescent="0.2">
      <c r="A70" s="20"/>
      <c r="B70" s="165" t="s">
        <v>145</v>
      </c>
      <c r="C70" s="38" t="s">
        <v>120</v>
      </c>
      <c r="D70" s="39" t="s">
        <v>133</v>
      </c>
      <c r="E70" s="48">
        <f t="shared" si="11"/>
        <v>0.16549341369190218</v>
      </c>
      <c r="F70" s="48">
        <f t="shared" si="11"/>
        <v>0.10205282229504592</v>
      </c>
      <c r="G70" s="48">
        <f t="shared" si="11"/>
        <v>9.8746646434556856E-2</v>
      </c>
      <c r="H70" s="48">
        <f t="shared" si="11"/>
        <v>3.0630576873306354E-2</v>
      </c>
      <c r="I70" s="48">
        <f t="shared" si="11"/>
        <v>3.9366758275245224E-2</v>
      </c>
      <c r="J70" s="48">
        <f t="shared" si="10"/>
        <v>7.4913287869520808E-4</v>
      </c>
      <c r="K70" s="48" t="e">
        <f t="shared" ref="K70:S70" si="21">IF(ISNUMBER(FIND("&lt;",K28)),"N.D.",PRODUCT(K28,1/K$55))</f>
        <v>#REF!</v>
      </c>
      <c r="L70" s="48" t="e">
        <f t="shared" si="21"/>
        <v>#REF!</v>
      </c>
      <c r="M70" s="48" t="e">
        <f t="shared" si="21"/>
        <v>#REF!</v>
      </c>
      <c r="N70" s="48" t="e">
        <f t="shared" si="21"/>
        <v>#REF!</v>
      </c>
      <c r="O70" s="48" t="e">
        <f t="shared" si="21"/>
        <v>#REF!</v>
      </c>
      <c r="P70" s="48" t="e">
        <f t="shared" si="21"/>
        <v>#REF!</v>
      </c>
      <c r="Q70" s="48" t="e">
        <f t="shared" si="21"/>
        <v>#REF!</v>
      </c>
      <c r="R70" s="48" t="e">
        <f t="shared" si="21"/>
        <v>#REF!</v>
      </c>
      <c r="S70" s="173" t="e">
        <f t="shared" si="21"/>
        <v>#REF!</v>
      </c>
      <c r="T70" s="190"/>
      <c r="V70" s="212"/>
      <c r="W70" s="212"/>
      <c r="X70" s="212"/>
    </row>
    <row r="71" spans="1:26" ht="13.5" x14ac:dyDescent="0.2">
      <c r="A71" s="20"/>
      <c r="B71" s="165" t="s">
        <v>111</v>
      </c>
      <c r="C71" s="38" t="s">
        <v>124</v>
      </c>
      <c r="D71" s="39" t="s">
        <v>133</v>
      </c>
      <c r="E71" s="48">
        <f t="shared" si="11"/>
        <v>2.5933360190300663</v>
      </c>
      <c r="F71" s="48">
        <f t="shared" si="11"/>
        <v>2.2154645438116085</v>
      </c>
      <c r="G71" s="48">
        <f t="shared" si="11"/>
        <v>1.1138274904963084</v>
      </c>
      <c r="H71" s="48">
        <f t="shared" si="11"/>
        <v>0.55443255084301069</v>
      </c>
      <c r="I71" s="48">
        <f t="shared" si="11"/>
        <v>0.6725765083811529</v>
      </c>
      <c r="J71" s="48">
        <f t="shared" si="10"/>
        <v>7.4913287869520808E-4</v>
      </c>
      <c r="K71" s="48" t="e">
        <f t="shared" ref="K71:S71" si="22">IF(ISNUMBER(FIND("&lt;",K29)),"N.D.",PRODUCT(K29,1/K$55))</f>
        <v>#REF!</v>
      </c>
      <c r="L71" s="48" t="e">
        <f t="shared" si="22"/>
        <v>#REF!</v>
      </c>
      <c r="M71" s="48" t="e">
        <f t="shared" si="22"/>
        <v>#REF!</v>
      </c>
      <c r="N71" s="48" t="e">
        <f t="shared" si="22"/>
        <v>#REF!</v>
      </c>
      <c r="O71" s="48" t="e">
        <f t="shared" si="22"/>
        <v>#REF!</v>
      </c>
      <c r="P71" s="48" t="e">
        <f t="shared" si="22"/>
        <v>#REF!</v>
      </c>
      <c r="Q71" s="48" t="e">
        <f t="shared" si="22"/>
        <v>#REF!</v>
      </c>
      <c r="R71" s="48" t="e">
        <f t="shared" si="22"/>
        <v>#REF!</v>
      </c>
      <c r="S71" s="173" t="e">
        <f t="shared" si="22"/>
        <v>#REF!</v>
      </c>
      <c r="T71" s="190"/>
      <c r="V71" s="212"/>
      <c r="W71" s="212"/>
      <c r="X71" s="212"/>
    </row>
    <row r="72" spans="1:26" ht="13.5" x14ac:dyDescent="0.2">
      <c r="A72" s="20"/>
      <c r="B72" s="165" t="s">
        <v>112</v>
      </c>
      <c r="C72" s="38" t="s">
        <v>125</v>
      </c>
      <c r="D72" s="39" t="s">
        <v>133</v>
      </c>
      <c r="E72" s="48">
        <f t="shared" ref="E72:I81" si="23">IF(ISNUMBER(FIND("&lt;",E30)),"&lt; L.C.",PRODUCT(E30,1/E$55))</f>
        <v>1.2638754829495413E-3</v>
      </c>
      <c r="F72" s="48">
        <f t="shared" si="23"/>
        <v>8.7883691185827045E-4</v>
      </c>
      <c r="G72" s="48">
        <f t="shared" si="23"/>
        <v>6.8293627255076005E-4</v>
      </c>
      <c r="H72" s="48" t="str">
        <f t="shared" si="23"/>
        <v>&lt; L.C.</v>
      </c>
      <c r="I72" s="48">
        <f t="shared" si="23"/>
        <v>3.1510084926017137E-4</v>
      </c>
      <c r="J72" s="48">
        <f t="shared" si="10"/>
        <v>7.4913287869520808E-4</v>
      </c>
      <c r="K72" s="48" t="e">
        <f t="shared" ref="K72:S72" si="24">IF(ISNUMBER(FIND("&lt;",K30)),"N.D.",PRODUCT(K30,1/K$55))</f>
        <v>#REF!</v>
      </c>
      <c r="L72" s="48" t="e">
        <f t="shared" si="24"/>
        <v>#REF!</v>
      </c>
      <c r="M72" s="48" t="e">
        <f t="shared" si="24"/>
        <v>#REF!</v>
      </c>
      <c r="N72" s="48" t="e">
        <f t="shared" si="24"/>
        <v>#REF!</v>
      </c>
      <c r="O72" s="48" t="e">
        <f t="shared" si="24"/>
        <v>#REF!</v>
      </c>
      <c r="P72" s="48" t="e">
        <f t="shared" si="24"/>
        <v>#REF!</v>
      </c>
      <c r="Q72" s="48" t="e">
        <f t="shared" si="24"/>
        <v>#REF!</v>
      </c>
      <c r="R72" s="48" t="e">
        <f t="shared" si="24"/>
        <v>#REF!</v>
      </c>
      <c r="S72" s="173" t="e">
        <f t="shared" si="24"/>
        <v>#REF!</v>
      </c>
      <c r="T72" s="190"/>
      <c r="V72" s="212"/>
      <c r="W72" s="212"/>
      <c r="X72" s="212"/>
    </row>
    <row r="73" spans="1:26" ht="13.5" x14ac:dyDescent="0.2">
      <c r="A73" s="20"/>
      <c r="B73" s="165" t="s">
        <v>113</v>
      </c>
      <c r="C73" s="38" t="s">
        <v>126</v>
      </c>
      <c r="D73" s="39" t="s">
        <v>133</v>
      </c>
      <c r="E73" s="48">
        <f t="shared" si="23"/>
        <v>1.5030335742167014</v>
      </c>
      <c r="F73" s="48">
        <f t="shared" si="23"/>
        <v>1.1823143937236269</v>
      </c>
      <c r="G73" s="48">
        <f t="shared" si="23"/>
        <v>0.72125790530528222</v>
      </c>
      <c r="H73" s="48">
        <f t="shared" si="23"/>
        <v>0.6146211104306466</v>
      </c>
      <c r="I73" s="48">
        <f t="shared" si="23"/>
        <v>0.58630201498447376</v>
      </c>
      <c r="J73" s="48">
        <f t="shared" si="10"/>
        <v>7.4913287869520808E-4</v>
      </c>
      <c r="K73" s="48" t="e">
        <f t="shared" ref="K73:S73" si="25">IF(ISNUMBER(FIND("&lt;",K31)),"N.D.",PRODUCT(K31,1/K$55))</f>
        <v>#REF!</v>
      </c>
      <c r="L73" s="48" t="e">
        <f t="shared" si="25"/>
        <v>#REF!</v>
      </c>
      <c r="M73" s="48" t="e">
        <f t="shared" si="25"/>
        <v>#REF!</v>
      </c>
      <c r="N73" s="48" t="e">
        <f t="shared" si="25"/>
        <v>#REF!</v>
      </c>
      <c r="O73" s="48" t="e">
        <f t="shared" si="25"/>
        <v>#REF!</v>
      </c>
      <c r="P73" s="48" t="e">
        <f t="shared" si="25"/>
        <v>#REF!</v>
      </c>
      <c r="Q73" s="48" t="e">
        <f t="shared" si="25"/>
        <v>#REF!</v>
      </c>
      <c r="R73" s="48" t="e">
        <f t="shared" si="25"/>
        <v>#REF!</v>
      </c>
      <c r="S73" s="173" t="e">
        <f t="shared" si="25"/>
        <v>#REF!</v>
      </c>
      <c r="T73" s="190"/>
      <c r="V73" s="212"/>
      <c r="W73" s="212"/>
      <c r="X73" s="212"/>
    </row>
    <row r="74" spans="1:26" ht="13.5" x14ac:dyDescent="0.2">
      <c r="A74" s="20"/>
      <c r="B74" s="165" t="s">
        <v>86</v>
      </c>
      <c r="C74" s="38" t="s">
        <v>85</v>
      </c>
      <c r="D74" s="39" t="s">
        <v>133</v>
      </c>
      <c r="E74" s="48">
        <f t="shared" si="23"/>
        <v>6.3652102619315906E-2</v>
      </c>
      <c r="F74" s="48">
        <f t="shared" si="23"/>
        <v>5.2096299561959117E-2</v>
      </c>
      <c r="G74" s="48">
        <f t="shared" si="23"/>
        <v>2.5459864240692336E-2</v>
      </c>
      <c r="H74" s="48">
        <f t="shared" si="23"/>
        <v>1.3738451736272464E-2</v>
      </c>
      <c r="I74" s="48">
        <f t="shared" si="23"/>
        <v>1.6056443275344383E-2</v>
      </c>
      <c r="J74" s="48">
        <f t="shared" si="10"/>
        <v>7.4913287869520808E-4</v>
      </c>
      <c r="K74" s="48" t="e">
        <f t="shared" ref="K74:S74" si="26">IF(ISNUMBER(FIND("&lt;",K32)),"N.D.",PRODUCT(K32,1/K$55))</f>
        <v>#REF!</v>
      </c>
      <c r="L74" s="48" t="e">
        <f t="shared" si="26"/>
        <v>#REF!</v>
      </c>
      <c r="M74" s="48" t="e">
        <f t="shared" si="26"/>
        <v>#REF!</v>
      </c>
      <c r="N74" s="48" t="e">
        <f t="shared" si="26"/>
        <v>#REF!</v>
      </c>
      <c r="O74" s="48" t="e">
        <f t="shared" si="26"/>
        <v>#REF!</v>
      </c>
      <c r="P74" s="48" t="e">
        <f t="shared" si="26"/>
        <v>#REF!</v>
      </c>
      <c r="Q74" s="48" t="e">
        <f t="shared" si="26"/>
        <v>#REF!</v>
      </c>
      <c r="R74" s="48" t="e">
        <f t="shared" si="26"/>
        <v>#REF!</v>
      </c>
      <c r="S74" s="173" t="e">
        <f t="shared" si="26"/>
        <v>#REF!</v>
      </c>
      <c r="T74" s="190"/>
      <c r="V74" s="212"/>
      <c r="W74" s="212"/>
      <c r="X74" s="212"/>
    </row>
    <row r="75" spans="1:26" ht="13.5" x14ac:dyDescent="0.2">
      <c r="A75" s="20"/>
      <c r="B75" s="165" t="s">
        <v>69</v>
      </c>
      <c r="C75" s="38" t="s">
        <v>68</v>
      </c>
      <c r="D75" s="39" t="s">
        <v>133</v>
      </c>
      <c r="E75" s="48" t="str">
        <f t="shared" si="23"/>
        <v>&lt; L.C.</v>
      </c>
      <c r="F75" s="48" t="str">
        <f t="shared" si="23"/>
        <v>&lt; L.C.</v>
      </c>
      <c r="G75" s="48" t="str">
        <f t="shared" si="23"/>
        <v>&lt; L.C.</v>
      </c>
      <c r="H75" s="48" t="str">
        <f t="shared" si="23"/>
        <v>&lt; L.C.</v>
      </c>
      <c r="I75" s="48" t="str">
        <f t="shared" si="23"/>
        <v>&lt; L.C.</v>
      </c>
      <c r="J75" s="48">
        <f t="shared" si="10"/>
        <v>7.4913287869520808E-4</v>
      </c>
      <c r="K75" s="48" t="e">
        <f t="shared" ref="K75:S75" si="27">IF(ISNUMBER(FIND("&lt;",K33)),"N.D.",PRODUCT(K33,1/K$55))</f>
        <v>#REF!</v>
      </c>
      <c r="L75" s="48" t="e">
        <f t="shared" si="27"/>
        <v>#REF!</v>
      </c>
      <c r="M75" s="48" t="e">
        <f t="shared" si="27"/>
        <v>#REF!</v>
      </c>
      <c r="N75" s="48" t="e">
        <f t="shared" si="27"/>
        <v>#REF!</v>
      </c>
      <c r="O75" s="48" t="e">
        <f t="shared" si="27"/>
        <v>#REF!</v>
      </c>
      <c r="P75" s="48" t="e">
        <f t="shared" si="27"/>
        <v>#REF!</v>
      </c>
      <c r="Q75" s="48" t="e">
        <f t="shared" si="27"/>
        <v>#REF!</v>
      </c>
      <c r="R75" s="48" t="e">
        <f t="shared" si="27"/>
        <v>#REF!</v>
      </c>
      <c r="S75" s="173" t="e">
        <f t="shared" si="27"/>
        <v>#REF!</v>
      </c>
      <c r="T75" s="190"/>
      <c r="V75" s="212"/>
      <c r="W75" s="212"/>
      <c r="X75" s="212"/>
    </row>
    <row r="76" spans="1:26" ht="13.5" x14ac:dyDescent="0.2">
      <c r="A76" s="20"/>
      <c r="B76" s="165" t="s">
        <v>84</v>
      </c>
      <c r="C76" s="38" t="s">
        <v>83</v>
      </c>
      <c r="D76" s="39" t="s">
        <v>133</v>
      </c>
      <c r="E76" s="48">
        <f t="shared" si="23"/>
        <v>5.0766369733190606E-3</v>
      </c>
      <c r="F76" s="48">
        <f t="shared" si="23"/>
        <v>4.3872941772311663E-3</v>
      </c>
      <c r="G76" s="48">
        <f t="shared" si="23"/>
        <v>8.4345598948160384E-3</v>
      </c>
      <c r="H76" s="48">
        <f t="shared" si="23"/>
        <v>5.3241354891275308E-3</v>
      </c>
      <c r="I76" s="48">
        <f t="shared" si="23"/>
        <v>1.4730517962578519E-3</v>
      </c>
      <c r="J76" s="48">
        <f t="shared" si="10"/>
        <v>7.4913287869520808E-4</v>
      </c>
      <c r="K76" s="48" t="e">
        <f t="shared" ref="K76:S76" si="28">IF(ISNUMBER(FIND("&lt;",K34)),"N.D.",PRODUCT(K34,1/K$55))</f>
        <v>#REF!</v>
      </c>
      <c r="L76" s="48" t="e">
        <f t="shared" si="28"/>
        <v>#REF!</v>
      </c>
      <c r="M76" s="48" t="e">
        <f t="shared" si="28"/>
        <v>#REF!</v>
      </c>
      <c r="N76" s="48" t="e">
        <f t="shared" si="28"/>
        <v>#REF!</v>
      </c>
      <c r="O76" s="48" t="e">
        <f t="shared" si="28"/>
        <v>#REF!</v>
      </c>
      <c r="P76" s="48" t="e">
        <f t="shared" si="28"/>
        <v>#REF!</v>
      </c>
      <c r="Q76" s="48" t="e">
        <f t="shared" si="28"/>
        <v>#REF!</v>
      </c>
      <c r="R76" s="48" t="e">
        <f t="shared" si="28"/>
        <v>#REF!</v>
      </c>
      <c r="S76" s="173" t="e">
        <f t="shared" si="28"/>
        <v>#REF!</v>
      </c>
      <c r="T76" s="190"/>
      <c r="V76" s="212"/>
      <c r="W76" s="212"/>
      <c r="X76" s="212"/>
    </row>
    <row r="77" spans="1:26" ht="13.5" x14ac:dyDescent="0.2">
      <c r="A77" s="20"/>
      <c r="B77" s="165" t="s">
        <v>146</v>
      </c>
      <c r="C77" s="38" t="s">
        <v>82</v>
      </c>
      <c r="D77" s="39" t="s">
        <v>133</v>
      </c>
      <c r="E77" s="48">
        <f t="shared" si="23"/>
        <v>5.5905204114414008E-3</v>
      </c>
      <c r="F77" s="48">
        <f t="shared" si="23"/>
        <v>4.1279652524205289E-3</v>
      </c>
      <c r="G77" s="48">
        <f t="shared" si="23"/>
        <v>2.2061810891531074E-3</v>
      </c>
      <c r="H77" s="48">
        <f t="shared" si="23"/>
        <v>2.7295672045683345E-3</v>
      </c>
      <c r="I77" s="48">
        <f t="shared" si="23"/>
        <v>2.3772542332653004E-3</v>
      </c>
      <c r="J77" s="48">
        <f t="shared" si="10"/>
        <v>7.4913287869520808E-4</v>
      </c>
      <c r="K77" s="48" t="e">
        <f t="shared" ref="K77:S77" si="29">IF(ISNUMBER(FIND("&lt;",K35)),"N.D.",PRODUCT(K35,1/K$55))</f>
        <v>#REF!</v>
      </c>
      <c r="L77" s="48" t="e">
        <f t="shared" si="29"/>
        <v>#REF!</v>
      </c>
      <c r="M77" s="48" t="e">
        <f t="shared" si="29"/>
        <v>#REF!</v>
      </c>
      <c r="N77" s="48" t="e">
        <f t="shared" si="29"/>
        <v>#REF!</v>
      </c>
      <c r="O77" s="48" t="e">
        <f t="shared" si="29"/>
        <v>#REF!</v>
      </c>
      <c r="P77" s="48" t="e">
        <f t="shared" si="29"/>
        <v>#REF!</v>
      </c>
      <c r="Q77" s="48" t="e">
        <f t="shared" si="29"/>
        <v>#REF!</v>
      </c>
      <c r="R77" s="48" t="e">
        <f t="shared" si="29"/>
        <v>#REF!</v>
      </c>
      <c r="S77" s="173" t="e">
        <f t="shared" si="29"/>
        <v>#REF!</v>
      </c>
      <c r="T77" s="190"/>
      <c r="V77" s="212"/>
      <c r="W77" s="212"/>
      <c r="X77" s="212"/>
    </row>
    <row r="78" spans="1:26" ht="13.5" x14ac:dyDescent="0.2">
      <c r="A78" s="20"/>
      <c r="B78" s="165" t="s">
        <v>103</v>
      </c>
      <c r="C78" s="38" t="s">
        <v>102</v>
      </c>
      <c r="D78" s="39" t="s">
        <v>133</v>
      </c>
      <c r="E78" s="319" t="str">
        <f t="shared" si="23"/>
        <v>&lt; L.C.</v>
      </c>
      <c r="F78" s="319" t="str">
        <f t="shared" si="23"/>
        <v>&lt; L.C.</v>
      </c>
      <c r="G78" s="319" t="str">
        <f t="shared" si="23"/>
        <v>&lt; L.C.</v>
      </c>
      <c r="H78" s="319" t="str">
        <f t="shared" si="23"/>
        <v>&lt; L.C.</v>
      </c>
      <c r="I78" s="319" t="str">
        <f t="shared" si="23"/>
        <v>&lt; L.C.</v>
      </c>
      <c r="J78" s="48">
        <f t="shared" si="10"/>
        <v>7.4913287869520808E-4</v>
      </c>
      <c r="K78" s="48" t="e">
        <f t="shared" ref="K78:S78" si="30">IF(ISNUMBER(FIND("&lt;",K36)),"N.D.",PRODUCT(K36,1/K$55))</f>
        <v>#REF!</v>
      </c>
      <c r="L78" s="48" t="e">
        <f t="shared" si="30"/>
        <v>#REF!</v>
      </c>
      <c r="M78" s="48" t="e">
        <f t="shared" si="30"/>
        <v>#REF!</v>
      </c>
      <c r="N78" s="48" t="e">
        <f t="shared" si="30"/>
        <v>#REF!</v>
      </c>
      <c r="O78" s="48" t="e">
        <f t="shared" si="30"/>
        <v>#REF!</v>
      </c>
      <c r="P78" s="48" t="e">
        <f t="shared" si="30"/>
        <v>#REF!</v>
      </c>
      <c r="Q78" s="48" t="e">
        <f t="shared" si="30"/>
        <v>#REF!</v>
      </c>
      <c r="R78" s="48" t="e">
        <f t="shared" si="30"/>
        <v>#REF!</v>
      </c>
      <c r="S78" s="173" t="e">
        <f t="shared" si="30"/>
        <v>#REF!</v>
      </c>
      <c r="T78" s="190"/>
      <c r="V78" s="212"/>
      <c r="W78" s="213"/>
      <c r="X78" s="212"/>
    </row>
    <row r="79" spans="1:26" ht="13.5" x14ac:dyDescent="0.2">
      <c r="A79" s="20"/>
      <c r="B79" s="272" t="s">
        <v>81</v>
      </c>
      <c r="C79" s="273" t="s">
        <v>80</v>
      </c>
      <c r="D79" s="274" t="s">
        <v>133</v>
      </c>
      <c r="E79" s="319">
        <f t="shared" si="23"/>
        <v>0.25917116401246038</v>
      </c>
      <c r="F79" s="319">
        <f t="shared" si="23"/>
        <v>0.25736266033000776</v>
      </c>
      <c r="G79" s="319">
        <f t="shared" si="23"/>
        <v>0.19173465544744003</v>
      </c>
      <c r="H79" s="319">
        <f t="shared" si="23"/>
        <v>0.62524164190479026</v>
      </c>
      <c r="I79" s="319">
        <f t="shared" si="23"/>
        <v>2.0063227552694847</v>
      </c>
      <c r="J79" s="48">
        <f t="shared" si="10"/>
        <v>7.4913287869520808E-4</v>
      </c>
      <c r="K79" s="48" t="e">
        <f t="shared" ref="K79:S79" si="31">IF(ISNUMBER(FIND("&lt;",K37)),"N.D.",PRODUCT(K37,1/K$55))</f>
        <v>#REF!</v>
      </c>
      <c r="L79" s="48" t="e">
        <f t="shared" si="31"/>
        <v>#REF!</v>
      </c>
      <c r="M79" s="48" t="e">
        <f t="shared" si="31"/>
        <v>#REF!</v>
      </c>
      <c r="N79" s="48" t="e">
        <f t="shared" si="31"/>
        <v>#REF!</v>
      </c>
      <c r="O79" s="48" t="e">
        <f t="shared" si="31"/>
        <v>#REF!</v>
      </c>
      <c r="P79" s="48" t="e">
        <f t="shared" si="31"/>
        <v>#REF!</v>
      </c>
      <c r="Q79" s="48" t="e">
        <f t="shared" si="31"/>
        <v>#REF!</v>
      </c>
      <c r="R79" s="48" t="e">
        <f t="shared" si="31"/>
        <v>#REF!</v>
      </c>
      <c r="S79" s="173" t="e">
        <f t="shared" si="31"/>
        <v>#REF!</v>
      </c>
      <c r="T79" s="190"/>
      <c r="V79" s="212">
        <v>1.5</v>
      </c>
      <c r="W79" s="277">
        <f>AVERAGE(E79:I79)</f>
        <v>0.66796657539283666</v>
      </c>
      <c r="X79" s="12" t="str">
        <f t="shared" ref="X79" si="32">IF(W79&gt;V79,"Supera","No Supera")</f>
        <v>No Supera</v>
      </c>
      <c r="Y79" s="14">
        <f>COUNTIF(E79:J79,"&gt;1,5")</f>
        <v>1</v>
      </c>
      <c r="Z79" s="214">
        <f>W79/V79</f>
        <v>0.44531105026189111</v>
      </c>
    </row>
    <row r="80" spans="1:26" ht="13.5" x14ac:dyDescent="0.2">
      <c r="A80" s="20"/>
      <c r="B80" s="165" t="s">
        <v>114</v>
      </c>
      <c r="C80" s="38" t="s">
        <v>127</v>
      </c>
      <c r="D80" s="39" t="s">
        <v>133</v>
      </c>
      <c r="E80" s="48">
        <f t="shared" si="23"/>
        <v>0.40366721588251764</v>
      </c>
      <c r="F80" s="48">
        <f t="shared" si="23"/>
        <v>0.42644574570491228</v>
      </c>
      <c r="G80" s="48">
        <f t="shared" si="23"/>
        <v>0.38848978328457062</v>
      </c>
      <c r="H80" s="48">
        <f t="shared" si="23"/>
        <v>0.19082929528415069</v>
      </c>
      <c r="I80" s="48">
        <f t="shared" si="23"/>
        <v>0.23411576142385207</v>
      </c>
      <c r="J80" s="48">
        <f t="shared" si="10"/>
        <v>7.4913287869520808E-4</v>
      </c>
      <c r="K80" s="48" t="e">
        <f t="shared" ref="K80:S80" si="33">IF(ISNUMBER(FIND("&lt;",K38)),"N.D.",PRODUCT(K38,1/K$55))</f>
        <v>#REF!</v>
      </c>
      <c r="L80" s="48" t="e">
        <f t="shared" si="33"/>
        <v>#REF!</v>
      </c>
      <c r="M80" s="48" t="e">
        <f t="shared" si="33"/>
        <v>#REF!</v>
      </c>
      <c r="N80" s="48" t="e">
        <f t="shared" si="33"/>
        <v>#REF!</v>
      </c>
      <c r="O80" s="48" t="e">
        <f t="shared" si="33"/>
        <v>#REF!</v>
      </c>
      <c r="P80" s="48" t="e">
        <f t="shared" si="33"/>
        <v>#REF!</v>
      </c>
      <c r="Q80" s="48" t="e">
        <f t="shared" si="33"/>
        <v>#REF!</v>
      </c>
      <c r="R80" s="48" t="e">
        <f t="shared" si="33"/>
        <v>#REF!</v>
      </c>
      <c r="S80" s="173" t="e">
        <f t="shared" si="33"/>
        <v>#REF!</v>
      </c>
      <c r="T80" s="190"/>
    </row>
    <row r="81" spans="1:20" ht="13.5" x14ac:dyDescent="0.2">
      <c r="A81" s="20"/>
      <c r="B81" s="165" t="s">
        <v>77</v>
      </c>
      <c r="C81" s="38" t="s">
        <v>76</v>
      </c>
      <c r="D81" s="39" t="s">
        <v>133</v>
      </c>
      <c r="E81" s="48">
        <f t="shared" si="23"/>
        <v>2.7898254807581847E-3</v>
      </c>
      <c r="F81" s="48">
        <f t="shared" si="23"/>
        <v>2.7248329056190138E-3</v>
      </c>
      <c r="G81" s="48">
        <f t="shared" si="23"/>
        <v>5.5347530958026817E-3</v>
      </c>
      <c r="H81" s="48">
        <f t="shared" si="23"/>
        <v>3.2177824769301501E-3</v>
      </c>
      <c r="I81" s="48">
        <f t="shared" si="23"/>
        <v>1.319373121193345E-2</v>
      </c>
      <c r="J81" s="48">
        <f t="shared" si="10"/>
        <v>7.4913287869520808E-4</v>
      </c>
      <c r="K81" s="48" t="e">
        <f t="shared" ref="K81:S81" si="34">IF(ISNUMBER(FIND("&lt;",K39)),"N.D.",PRODUCT(K39,1/K$55))</f>
        <v>#REF!</v>
      </c>
      <c r="L81" s="48" t="e">
        <f t="shared" si="34"/>
        <v>#REF!</v>
      </c>
      <c r="M81" s="48" t="e">
        <f t="shared" si="34"/>
        <v>#REF!</v>
      </c>
      <c r="N81" s="48" t="e">
        <f t="shared" si="34"/>
        <v>#REF!</v>
      </c>
      <c r="O81" s="48" t="e">
        <f t="shared" si="34"/>
        <v>#REF!</v>
      </c>
      <c r="P81" s="48" t="e">
        <f t="shared" si="34"/>
        <v>#REF!</v>
      </c>
      <c r="Q81" s="48" t="e">
        <f t="shared" si="34"/>
        <v>#REF!</v>
      </c>
      <c r="R81" s="48" t="e">
        <f t="shared" si="34"/>
        <v>#REF!</v>
      </c>
      <c r="S81" s="173" t="e">
        <f t="shared" si="34"/>
        <v>#REF!</v>
      </c>
      <c r="T81" s="190"/>
    </row>
    <row r="82" spans="1:20" ht="13.5" x14ac:dyDescent="0.2">
      <c r="A82" s="20"/>
      <c r="B82" s="165" t="s">
        <v>115</v>
      </c>
      <c r="C82" s="38" t="s">
        <v>128</v>
      </c>
      <c r="D82" s="39" t="s">
        <v>133</v>
      </c>
      <c r="E82" s="48">
        <f t="shared" ref="E82:I88" si="35">IF(ISNUMBER(FIND("&lt;",E40)),"&lt; L.C.",PRODUCT(E40,1/E$55))</f>
        <v>1.906984603513928</v>
      </c>
      <c r="F82" s="48">
        <f t="shared" si="35"/>
        <v>1.7520362383945707</v>
      </c>
      <c r="G82" s="48" t="str">
        <f t="shared" si="35"/>
        <v>&lt; L.C.</v>
      </c>
      <c r="H82" s="48" t="str">
        <f t="shared" si="35"/>
        <v>&lt; L.C.</v>
      </c>
      <c r="I82" s="48" t="str">
        <f t="shared" si="35"/>
        <v>&lt; L.C.</v>
      </c>
      <c r="J82" s="48">
        <f t="shared" si="10"/>
        <v>7.4913287869520808E-4</v>
      </c>
      <c r="K82" s="48" t="e">
        <f t="shared" ref="K82:S82" si="36">IF(ISNUMBER(FIND("&lt;",K40)),"N.D.",PRODUCT(K40,1/K$55))</f>
        <v>#REF!</v>
      </c>
      <c r="L82" s="48" t="e">
        <f t="shared" si="36"/>
        <v>#REF!</v>
      </c>
      <c r="M82" s="48" t="e">
        <f t="shared" si="36"/>
        <v>#REF!</v>
      </c>
      <c r="N82" s="48" t="e">
        <f t="shared" si="36"/>
        <v>#REF!</v>
      </c>
      <c r="O82" s="48" t="e">
        <f t="shared" si="36"/>
        <v>#REF!</v>
      </c>
      <c r="P82" s="48" t="e">
        <f t="shared" si="36"/>
        <v>#REF!</v>
      </c>
      <c r="Q82" s="48" t="e">
        <f t="shared" si="36"/>
        <v>#REF!</v>
      </c>
      <c r="R82" s="48" t="e">
        <f t="shared" si="36"/>
        <v>#REF!</v>
      </c>
      <c r="S82" s="173" t="e">
        <f t="shared" si="36"/>
        <v>#REF!</v>
      </c>
      <c r="T82" s="190"/>
    </row>
    <row r="83" spans="1:20" ht="13.5" x14ac:dyDescent="0.2">
      <c r="A83" s="20"/>
      <c r="B83" s="165" t="s">
        <v>116</v>
      </c>
      <c r="C83" s="38" t="s">
        <v>129</v>
      </c>
      <c r="D83" s="39" t="s">
        <v>133</v>
      </c>
      <c r="E83" s="48">
        <f t="shared" si="35"/>
        <v>2.4943576002960679</v>
      </c>
      <c r="F83" s="48">
        <f t="shared" si="35"/>
        <v>2.5986136342437884</v>
      </c>
      <c r="G83" s="48">
        <f t="shared" si="35"/>
        <v>3.1293921581160742</v>
      </c>
      <c r="H83" s="48">
        <f t="shared" si="35"/>
        <v>3.2105085625186991</v>
      </c>
      <c r="I83" s="48">
        <f t="shared" si="35"/>
        <v>2.4567740128044928</v>
      </c>
      <c r="J83" s="48">
        <f t="shared" si="10"/>
        <v>7.4913287869520808E-4</v>
      </c>
      <c r="K83" s="48" t="e">
        <f t="shared" ref="K83:S83" si="37">IF(ISNUMBER(FIND("&lt;",K41)),"N.D.",PRODUCT(K41,1/K$55))</f>
        <v>#REF!</v>
      </c>
      <c r="L83" s="48" t="e">
        <f t="shared" si="37"/>
        <v>#REF!</v>
      </c>
      <c r="M83" s="48" t="e">
        <f t="shared" si="37"/>
        <v>#REF!</v>
      </c>
      <c r="N83" s="48" t="e">
        <f t="shared" si="37"/>
        <v>#REF!</v>
      </c>
      <c r="O83" s="48" t="e">
        <f t="shared" si="37"/>
        <v>#REF!</v>
      </c>
      <c r="P83" s="48" t="e">
        <f t="shared" si="37"/>
        <v>#REF!</v>
      </c>
      <c r="Q83" s="48" t="e">
        <f t="shared" si="37"/>
        <v>#REF!</v>
      </c>
      <c r="R83" s="48" t="e">
        <f t="shared" si="37"/>
        <v>#REF!</v>
      </c>
      <c r="S83" s="173" t="e">
        <f t="shared" si="37"/>
        <v>#REF!</v>
      </c>
      <c r="T83" s="190"/>
    </row>
    <row r="84" spans="1:20" ht="13.5" x14ac:dyDescent="0.2">
      <c r="A84" s="20"/>
      <c r="B84" s="165" t="s">
        <v>75</v>
      </c>
      <c r="C84" s="38" t="s">
        <v>74</v>
      </c>
      <c r="D84" s="39" t="s">
        <v>133</v>
      </c>
      <c r="E84" s="48" t="str">
        <f t="shared" si="35"/>
        <v>&lt; L.C.</v>
      </c>
      <c r="F84" s="48" t="str">
        <f t="shared" si="35"/>
        <v>&lt; L.C.</v>
      </c>
      <c r="G84" s="48" t="str">
        <f t="shared" si="35"/>
        <v>&lt; L.C.</v>
      </c>
      <c r="H84" s="48" t="str">
        <f t="shared" si="35"/>
        <v>&lt; L.C.</v>
      </c>
      <c r="I84" s="48" t="str">
        <f t="shared" si="35"/>
        <v>&lt; L.C.</v>
      </c>
      <c r="J84" s="48">
        <f t="shared" si="10"/>
        <v>7.4913287869520808E-4</v>
      </c>
      <c r="K84" s="48" t="e">
        <f t="shared" ref="K84:S84" si="38">IF(ISNUMBER(FIND("&lt;",K42)),"N.D.",PRODUCT(K42,1/K$55))</f>
        <v>#REF!</v>
      </c>
      <c r="L84" s="48" t="e">
        <f t="shared" si="38"/>
        <v>#REF!</v>
      </c>
      <c r="M84" s="48" t="e">
        <f t="shared" si="38"/>
        <v>#REF!</v>
      </c>
      <c r="N84" s="48" t="e">
        <f t="shared" si="38"/>
        <v>#REF!</v>
      </c>
      <c r="O84" s="48" t="e">
        <f t="shared" si="38"/>
        <v>#REF!</v>
      </c>
      <c r="P84" s="48" t="e">
        <f t="shared" si="38"/>
        <v>#REF!</v>
      </c>
      <c r="Q84" s="48" t="e">
        <f t="shared" si="38"/>
        <v>#REF!</v>
      </c>
      <c r="R84" s="48" t="e">
        <f t="shared" si="38"/>
        <v>#REF!</v>
      </c>
      <c r="S84" s="173" t="e">
        <f t="shared" si="38"/>
        <v>#REF!</v>
      </c>
      <c r="T84" s="190"/>
    </row>
    <row r="85" spans="1:20" ht="13.5" x14ac:dyDescent="0.2">
      <c r="A85" s="20"/>
      <c r="B85" s="165" t="s">
        <v>117</v>
      </c>
      <c r="C85" s="38" t="s">
        <v>130</v>
      </c>
      <c r="D85" s="39" t="s">
        <v>133</v>
      </c>
      <c r="E85" s="48">
        <f t="shared" si="35"/>
        <v>3.9631826001653769E-2</v>
      </c>
      <c r="F85" s="48">
        <f t="shared" si="35"/>
        <v>3.181853155720079E-2</v>
      </c>
      <c r="G85" s="48">
        <f t="shared" si="35"/>
        <v>2.5494307983134026E-2</v>
      </c>
      <c r="H85" s="48">
        <f t="shared" si="35"/>
        <v>8.4149326805696319E-3</v>
      </c>
      <c r="I85" s="48">
        <f t="shared" si="35"/>
        <v>1.078907690481944E-2</v>
      </c>
      <c r="J85" s="48">
        <f t="shared" si="10"/>
        <v>7.4913287869520808E-4</v>
      </c>
      <c r="K85" s="48" t="e">
        <f t="shared" ref="K85:S85" si="39">IF(ISNUMBER(FIND("&lt;",K43)),"N.D.",PRODUCT(K43,1/K$55))</f>
        <v>#REF!</v>
      </c>
      <c r="L85" s="48" t="e">
        <f t="shared" si="39"/>
        <v>#REF!</v>
      </c>
      <c r="M85" s="48" t="e">
        <f t="shared" si="39"/>
        <v>#REF!</v>
      </c>
      <c r="N85" s="48" t="e">
        <f t="shared" si="39"/>
        <v>#REF!</v>
      </c>
      <c r="O85" s="48" t="e">
        <f t="shared" si="39"/>
        <v>#REF!</v>
      </c>
      <c r="P85" s="48" t="e">
        <f t="shared" si="39"/>
        <v>#REF!</v>
      </c>
      <c r="Q85" s="48" t="e">
        <f t="shared" si="39"/>
        <v>#REF!</v>
      </c>
      <c r="R85" s="48" t="e">
        <f t="shared" si="39"/>
        <v>#REF!</v>
      </c>
      <c r="S85" s="173" t="e">
        <f t="shared" si="39"/>
        <v>#REF!</v>
      </c>
      <c r="T85" s="190"/>
    </row>
    <row r="86" spans="1:20" ht="13.5" x14ac:dyDescent="0.2">
      <c r="A86" s="20"/>
      <c r="B86" s="165" t="s">
        <v>186</v>
      </c>
      <c r="C86" s="38" t="s">
        <v>187</v>
      </c>
      <c r="D86" s="39" t="s">
        <v>133</v>
      </c>
      <c r="E86" s="283" t="s">
        <v>131</v>
      </c>
      <c r="F86" s="283" t="s">
        <v>131</v>
      </c>
      <c r="G86" s="283" t="s">
        <v>131</v>
      </c>
      <c r="H86" s="283" t="s">
        <v>131</v>
      </c>
      <c r="I86" s="283" t="s">
        <v>131</v>
      </c>
      <c r="J86" s="48" t="s">
        <v>131</v>
      </c>
      <c r="K86" s="48"/>
      <c r="L86" s="48"/>
      <c r="M86" s="48"/>
      <c r="N86" s="48"/>
      <c r="O86" s="48"/>
      <c r="P86" s="48"/>
      <c r="Q86" s="48"/>
      <c r="R86" s="48"/>
      <c r="S86" s="173"/>
      <c r="T86" s="190"/>
    </row>
    <row r="87" spans="1:20" ht="13.5" x14ac:dyDescent="0.2">
      <c r="A87" s="20"/>
      <c r="B87" s="165" t="s">
        <v>73</v>
      </c>
      <c r="C87" s="38" t="s">
        <v>72</v>
      </c>
      <c r="D87" s="39" t="s">
        <v>133</v>
      </c>
      <c r="E87" s="48">
        <f t="shared" si="35"/>
        <v>8.3127137593327211E-3</v>
      </c>
      <c r="F87" s="48">
        <f t="shared" si="35"/>
        <v>6.5771828756321024E-3</v>
      </c>
      <c r="G87" s="48">
        <f t="shared" si="35"/>
        <v>3.4627838306465061E-3</v>
      </c>
      <c r="H87" s="48">
        <f t="shared" si="35"/>
        <v>2.8997028297853308E-3</v>
      </c>
      <c r="I87" s="48">
        <f t="shared" si="35"/>
        <v>2.2539539009461028E-3</v>
      </c>
      <c r="J87" s="48">
        <f t="shared" si="10"/>
        <v>7.4913287869520808E-4</v>
      </c>
      <c r="K87" s="48" t="e">
        <f t="shared" ref="K87:S87" si="40">IF(ISNUMBER(FIND("&lt;",K45)),"N.D.",PRODUCT(K45,1/K$55))</f>
        <v>#REF!</v>
      </c>
      <c r="L87" s="48" t="e">
        <f t="shared" si="40"/>
        <v>#REF!</v>
      </c>
      <c r="M87" s="48" t="e">
        <f t="shared" si="40"/>
        <v>#REF!</v>
      </c>
      <c r="N87" s="48" t="e">
        <f t="shared" si="40"/>
        <v>#REF!</v>
      </c>
      <c r="O87" s="48" t="e">
        <f t="shared" si="40"/>
        <v>#REF!</v>
      </c>
      <c r="P87" s="48" t="e">
        <f t="shared" si="40"/>
        <v>#REF!</v>
      </c>
      <c r="Q87" s="48" t="e">
        <f t="shared" si="40"/>
        <v>#REF!</v>
      </c>
      <c r="R87" s="48" t="e">
        <f t="shared" si="40"/>
        <v>#REF!</v>
      </c>
      <c r="S87" s="173" t="e">
        <f t="shared" si="40"/>
        <v>#REF!</v>
      </c>
      <c r="T87" s="190"/>
    </row>
    <row r="88" spans="1:20" ht="14.25" thickBot="1" x14ac:dyDescent="0.25">
      <c r="A88" s="20"/>
      <c r="B88" s="167" t="s">
        <v>71</v>
      </c>
      <c r="C88" s="168" t="s">
        <v>70</v>
      </c>
      <c r="D88" s="169" t="s">
        <v>133</v>
      </c>
      <c r="E88" s="174">
        <f t="shared" si="35"/>
        <v>0.14008909378378601</v>
      </c>
      <c r="F88" s="174">
        <f t="shared" si="35"/>
        <v>0.42850659633927707</v>
      </c>
      <c r="G88" s="174">
        <f t="shared" si="35"/>
        <v>0.16929099410090884</v>
      </c>
      <c r="H88" s="174">
        <f t="shared" si="35"/>
        <v>4.9160565619766186E-2</v>
      </c>
      <c r="I88" s="174">
        <f t="shared" si="35"/>
        <v>8.6387667614749808E-2</v>
      </c>
      <c r="J88" s="174">
        <f t="shared" si="10"/>
        <v>7.4913287869520808E-4</v>
      </c>
      <c r="K88" s="174" t="e">
        <f t="shared" ref="K88:S88" si="41">IF(ISNUMBER(FIND("&lt;",K46)),"N.D.",PRODUCT(K46,1/K$55))</f>
        <v>#REF!</v>
      </c>
      <c r="L88" s="174" t="e">
        <f t="shared" si="41"/>
        <v>#REF!</v>
      </c>
      <c r="M88" s="174" t="e">
        <f t="shared" si="41"/>
        <v>#REF!</v>
      </c>
      <c r="N88" s="174" t="e">
        <f t="shared" si="41"/>
        <v>#REF!</v>
      </c>
      <c r="O88" s="174" t="e">
        <f t="shared" si="41"/>
        <v>#REF!</v>
      </c>
      <c r="P88" s="174" t="e">
        <f t="shared" si="41"/>
        <v>#REF!</v>
      </c>
      <c r="Q88" s="174" t="e">
        <f t="shared" si="41"/>
        <v>#REF!</v>
      </c>
      <c r="R88" s="174" t="e">
        <f t="shared" si="41"/>
        <v>#REF!</v>
      </c>
      <c r="S88" s="175" t="e">
        <f t="shared" si="41"/>
        <v>#REF!</v>
      </c>
      <c r="T88" s="190"/>
    </row>
    <row r="89" spans="1:20" ht="6.75" customHeight="1" x14ac:dyDescent="0.2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0" ht="12" customHeight="1" x14ac:dyDescent="0.2">
      <c r="A90" s="20"/>
      <c r="B90" s="45" t="s">
        <v>243</v>
      </c>
      <c r="C90" s="20" t="s">
        <v>244</v>
      </c>
      <c r="D90" s="43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</row>
    <row r="91" spans="1:20" x14ac:dyDescent="0.2">
      <c r="A91" s="20"/>
      <c r="B91" s="50" t="s">
        <v>234</v>
      </c>
      <c r="C91" s="20" t="s">
        <v>235</v>
      </c>
      <c r="D91" s="21"/>
      <c r="E91" s="20"/>
      <c r="F91" s="2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20" x14ac:dyDescent="0.2">
      <c r="A92" s="20"/>
      <c r="B92" s="21"/>
      <c r="C92" s="21"/>
      <c r="D92" s="21"/>
      <c r="E92" s="20"/>
      <c r="F92" s="20"/>
      <c r="G92" s="20"/>
      <c r="H92" s="22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</row>
    <row r="93" spans="1:20" ht="12.75" thickBot="1" x14ac:dyDescent="0.25"/>
    <row r="94" spans="1:20" x14ac:dyDescent="0.2">
      <c r="B94" s="455" t="s">
        <v>229</v>
      </c>
      <c r="C94" s="456"/>
      <c r="D94" s="456"/>
      <c r="E94" s="456"/>
      <c r="F94" s="456"/>
      <c r="G94" s="456"/>
      <c r="H94" s="456"/>
      <c r="I94" s="456"/>
      <c r="J94" s="456"/>
      <c r="K94" s="456"/>
      <c r="L94" s="456"/>
      <c r="M94" s="456"/>
      <c r="N94" s="456"/>
      <c r="O94" s="456"/>
      <c r="P94" s="456"/>
      <c r="Q94" s="456"/>
      <c r="R94" s="456"/>
      <c r="S94" s="457"/>
    </row>
    <row r="95" spans="1:20" x14ac:dyDescent="0.2">
      <c r="B95" s="461" t="s">
        <v>182</v>
      </c>
      <c r="C95" s="458"/>
      <c r="D95" s="462" t="s">
        <v>104</v>
      </c>
      <c r="E95" s="458">
        <f>E54</f>
        <v>44732.458333333336</v>
      </c>
      <c r="F95" s="458"/>
      <c r="G95" s="458"/>
      <c r="H95" s="458"/>
      <c r="I95" s="458"/>
      <c r="J95" s="458"/>
      <c r="K95" s="458"/>
      <c r="L95" s="458"/>
      <c r="M95" s="458"/>
      <c r="N95" s="458"/>
      <c r="O95" s="458"/>
      <c r="P95" s="458"/>
      <c r="Q95" s="458"/>
      <c r="R95" s="458"/>
      <c r="S95" s="459"/>
    </row>
    <row r="96" spans="1:20" x14ac:dyDescent="0.2">
      <c r="B96" s="461"/>
      <c r="C96" s="458"/>
      <c r="D96" s="462"/>
      <c r="E96" s="37">
        <f>'A.2.4. Cálculo PM10 y VM'!$E17</f>
        <v>44732.458333333336</v>
      </c>
      <c r="F96" s="37">
        <f>'A.2.4. Cálculo PM10 y VM'!$E18</f>
        <v>44734.509027777778</v>
      </c>
      <c r="G96" s="37">
        <f>'A.2.4. Cálculo PM10 y VM'!$E19</f>
        <v>44735.46875</v>
      </c>
      <c r="H96" s="37">
        <f>'A.2.4. Cálculo PM10 y VM'!$E20</f>
        <v>44736.489583333336</v>
      </c>
      <c r="I96" s="37">
        <f>'A.2.4. Cálculo PM10 y VM'!$E21</f>
        <v>44737.46875</v>
      </c>
      <c r="J96" s="37">
        <f>'A.2.4. Cálculo PM10 y VM'!$E64</f>
        <v>0</v>
      </c>
      <c r="K96" s="37">
        <f>'A.2.4. Cálculo PM10 y VM'!$E65</f>
        <v>0</v>
      </c>
      <c r="L96" s="37">
        <f>'A.2.4. Cálculo PM10 y VM'!$E66</f>
        <v>0</v>
      </c>
      <c r="M96" s="37">
        <f>'A.2.4. Cálculo PM10 y VM'!$E67</f>
        <v>0</v>
      </c>
      <c r="N96" s="37">
        <f>'A.2.4. Cálculo PM10 y VM'!$E68</f>
        <v>0</v>
      </c>
      <c r="O96" s="37">
        <f>'A.2.4. Cálculo PM10 y VM'!$E69</f>
        <v>0</v>
      </c>
      <c r="P96" s="37">
        <f>'A.2.4. Cálculo PM10 y VM'!$E70</f>
        <v>0</v>
      </c>
      <c r="Q96" s="37">
        <f>'A.2.4. Cálculo PM10 y VM'!$E71</f>
        <v>0</v>
      </c>
      <c r="R96" s="37">
        <f>'A.2.4. Cálculo PM10 y VM'!$E72</f>
        <v>0</v>
      </c>
      <c r="S96" s="164">
        <f>'A.2.4. Cálculo PM10 y VM'!$E73</f>
        <v>0</v>
      </c>
    </row>
    <row r="97" spans="2:19" ht="13.5" x14ac:dyDescent="0.2">
      <c r="B97" s="463" t="s">
        <v>179</v>
      </c>
      <c r="C97" s="462"/>
      <c r="D97" s="462"/>
      <c r="E97" s="47">
        <f>'A.2.6. Cálculo Vol E'!M12</f>
        <v>1625.5835998111093</v>
      </c>
      <c r="F97" s="47">
        <f>'A.2.6. Cálculo Vol E'!M13</f>
        <v>1568.2964161402317</v>
      </c>
      <c r="G97" s="47">
        <f>'A.2.6. Cálculo Vol E'!M14</f>
        <v>1652.9101429811553</v>
      </c>
      <c r="H97" s="47">
        <f>'A.2.6. Cálculo Vol E'!M15</f>
        <v>1594.0962287397585</v>
      </c>
      <c r="I97" s="47">
        <f>'A.2.6. Cálculo Vol E'!M16</f>
        <v>1645.2234846935876</v>
      </c>
      <c r="J97" s="47" t="e">
        <f>'A.2.4. Cálculo PM10 y VM'!#REF!</f>
        <v>#REF!</v>
      </c>
      <c r="K97" s="47" t="e">
        <f>'A.2.4. Cálculo PM10 y VM'!#REF!</f>
        <v>#REF!</v>
      </c>
      <c r="L97" s="47" t="e">
        <f>'A.2.4. Cálculo PM10 y VM'!#REF!</f>
        <v>#REF!</v>
      </c>
      <c r="M97" s="47" t="e">
        <f>'A.2.4. Cálculo PM10 y VM'!#REF!</f>
        <v>#REF!</v>
      </c>
      <c r="N97" s="47" t="e">
        <f>'A.2.4. Cálculo PM10 y VM'!#REF!</f>
        <v>#REF!</v>
      </c>
      <c r="O97" s="47" t="e">
        <f>'A.2.4. Cálculo PM10 y VM'!#REF!</f>
        <v>#REF!</v>
      </c>
      <c r="P97" s="47" t="e">
        <f>'A.2.4. Cálculo PM10 y VM'!#REF!</f>
        <v>#REF!</v>
      </c>
      <c r="Q97" s="47" t="e">
        <f>'A.2.4. Cálculo PM10 y VM'!#REF!</f>
        <v>#REF!</v>
      </c>
      <c r="R97" s="47" t="e">
        <f>'A.2.4. Cálculo PM10 y VM'!#REF!</f>
        <v>#REF!</v>
      </c>
      <c r="S97" s="172" t="e">
        <f>'A.2.4. Cálculo PM10 y VM'!#REF!</f>
        <v>#REF!</v>
      </c>
    </row>
    <row r="98" spans="2:19" ht="13.5" x14ac:dyDescent="0.2">
      <c r="B98" s="165" t="s">
        <v>101</v>
      </c>
      <c r="C98" s="38" t="s">
        <v>100</v>
      </c>
      <c r="D98" s="39" t="s">
        <v>133</v>
      </c>
      <c r="E98" s="48">
        <f t="shared" ref="E98:I102" si="42">IF(ISNUMBER(FIND("&lt;",E14)),"N.D.",PRODUCT(E14,1/E$97))</f>
        <v>1.5496010173163073</v>
      </c>
      <c r="F98" s="48">
        <f t="shared" si="42"/>
        <v>1.2169364033216965</v>
      </c>
      <c r="G98" s="48">
        <f t="shared" si="42"/>
        <v>0.56036500467561101</v>
      </c>
      <c r="H98" s="48">
        <f t="shared" si="42"/>
        <v>0.25892916158914275</v>
      </c>
      <c r="I98" s="48">
        <f t="shared" si="42"/>
        <v>0.47193223730611028</v>
      </c>
      <c r="J98" s="48">
        <f t="shared" ref="J98:S98" si="43">IF(ISNUMBER(FIND("&lt;",J56)),"N.D.",PRODUCT(J56,1/J$55))</f>
        <v>5.6120006994216931E-7</v>
      </c>
      <c r="K98" s="48" t="e">
        <f t="shared" si="43"/>
        <v>#REF!</v>
      </c>
      <c r="L98" s="48" t="e">
        <f t="shared" si="43"/>
        <v>#REF!</v>
      </c>
      <c r="M98" s="48" t="e">
        <f t="shared" si="43"/>
        <v>#REF!</v>
      </c>
      <c r="N98" s="48" t="e">
        <f t="shared" si="43"/>
        <v>#REF!</v>
      </c>
      <c r="O98" s="48" t="e">
        <f t="shared" si="43"/>
        <v>#REF!</v>
      </c>
      <c r="P98" s="48" t="e">
        <f t="shared" si="43"/>
        <v>#REF!</v>
      </c>
      <c r="Q98" s="48" t="e">
        <f t="shared" si="43"/>
        <v>#REF!</v>
      </c>
      <c r="R98" s="48" t="e">
        <f t="shared" si="43"/>
        <v>#REF!</v>
      </c>
      <c r="S98" s="173" t="e">
        <f t="shared" si="43"/>
        <v>#REF!</v>
      </c>
    </row>
    <row r="99" spans="2:19" ht="13.5" x14ac:dyDescent="0.2">
      <c r="B99" s="165" t="s">
        <v>79</v>
      </c>
      <c r="C99" s="38" t="s">
        <v>78</v>
      </c>
      <c r="D99" s="39" t="s">
        <v>133</v>
      </c>
      <c r="E99" s="48" t="str">
        <f t="shared" si="42"/>
        <v>N.D.</v>
      </c>
      <c r="F99" s="48" t="str">
        <f t="shared" si="42"/>
        <v>N.D.</v>
      </c>
      <c r="G99" s="48" t="str">
        <f t="shared" si="42"/>
        <v>N.D.</v>
      </c>
      <c r="H99" s="48">
        <f t="shared" si="42"/>
        <v>2.5644625000034297E-3</v>
      </c>
      <c r="I99" s="48">
        <f t="shared" si="42"/>
        <v>2.1662710465525431E-3</v>
      </c>
      <c r="J99" s="48">
        <f t="shared" ref="J99:S99" si="44">IF(ISNUMBER(FIND("&lt;",J57)),"N.D.",PRODUCT(J57,1/J$55))</f>
        <v>5.6120006994216931E-7</v>
      </c>
      <c r="K99" s="48" t="e">
        <f t="shared" si="44"/>
        <v>#REF!</v>
      </c>
      <c r="L99" s="48" t="e">
        <f t="shared" si="44"/>
        <v>#REF!</v>
      </c>
      <c r="M99" s="48" t="e">
        <f t="shared" si="44"/>
        <v>#REF!</v>
      </c>
      <c r="N99" s="48" t="e">
        <f t="shared" si="44"/>
        <v>#REF!</v>
      </c>
      <c r="O99" s="48" t="e">
        <f t="shared" si="44"/>
        <v>#REF!</v>
      </c>
      <c r="P99" s="48" t="e">
        <f t="shared" si="44"/>
        <v>#REF!</v>
      </c>
      <c r="Q99" s="48" t="e">
        <f t="shared" si="44"/>
        <v>#REF!</v>
      </c>
      <c r="R99" s="48" t="e">
        <f t="shared" si="44"/>
        <v>#REF!</v>
      </c>
      <c r="S99" s="173" t="e">
        <f t="shared" si="44"/>
        <v>#REF!</v>
      </c>
    </row>
    <row r="100" spans="2:19" ht="13.5" x14ac:dyDescent="0.2">
      <c r="B100" s="165" t="s">
        <v>144</v>
      </c>
      <c r="C100" s="38" t="s">
        <v>99</v>
      </c>
      <c r="D100" s="39" t="s">
        <v>133</v>
      </c>
      <c r="E100" s="48">
        <f t="shared" si="42"/>
        <v>8.3834507198421275E-3</v>
      </c>
      <c r="F100" s="48">
        <f t="shared" si="42"/>
        <v>8.4843654956170116E-3</v>
      </c>
      <c r="G100" s="48">
        <f t="shared" si="42"/>
        <v>6.3385175803349451E-3</v>
      </c>
      <c r="H100" s="48">
        <f t="shared" si="42"/>
        <v>1.8634383210029814E-2</v>
      </c>
      <c r="I100" s="48">
        <f t="shared" si="42"/>
        <v>7.2422987581040571E-2</v>
      </c>
      <c r="J100" s="48">
        <f t="shared" ref="J100:S100" si="45">IF(ISNUMBER(FIND("&lt;",J58)),"N.D.",PRODUCT(J58,1/J$55))</f>
        <v>5.6120006994216931E-7</v>
      </c>
      <c r="K100" s="48" t="e">
        <f t="shared" si="45"/>
        <v>#REF!</v>
      </c>
      <c r="L100" s="48" t="e">
        <f t="shared" si="45"/>
        <v>#REF!</v>
      </c>
      <c r="M100" s="48" t="e">
        <f t="shared" si="45"/>
        <v>#REF!</v>
      </c>
      <c r="N100" s="48" t="e">
        <f t="shared" si="45"/>
        <v>#REF!</v>
      </c>
      <c r="O100" s="48" t="e">
        <f t="shared" si="45"/>
        <v>#REF!</v>
      </c>
      <c r="P100" s="48" t="e">
        <f t="shared" si="45"/>
        <v>#REF!</v>
      </c>
      <c r="Q100" s="48" t="e">
        <f t="shared" si="45"/>
        <v>#REF!</v>
      </c>
      <c r="R100" s="48" t="e">
        <f t="shared" si="45"/>
        <v>#REF!</v>
      </c>
      <c r="S100" s="173" t="e">
        <f t="shared" si="45"/>
        <v>#REF!</v>
      </c>
    </row>
    <row r="101" spans="2:19" ht="13.5" x14ac:dyDescent="0.2">
      <c r="B101" s="165" t="s">
        <v>98</v>
      </c>
      <c r="C101" s="38" t="s">
        <v>97</v>
      </c>
      <c r="D101" s="39" t="s">
        <v>133</v>
      </c>
      <c r="E101" s="48">
        <f t="shared" si="42"/>
        <v>3.0059358377925279E-2</v>
      </c>
      <c r="F101" s="48">
        <f t="shared" si="42"/>
        <v>2.0627478113874217E-2</v>
      </c>
      <c r="G101" s="48">
        <f t="shared" si="42"/>
        <v>1.7832185327896585E-2</v>
      </c>
      <c r="H101" s="48">
        <f t="shared" si="42"/>
        <v>5.4614017918370493E-3</v>
      </c>
      <c r="I101" s="48">
        <f t="shared" si="42"/>
        <v>4.5227898028612438E-3</v>
      </c>
      <c r="J101" s="48">
        <f t="shared" ref="J101:S101" si="46">IF(ISNUMBER(FIND("&lt;",J59)),"N.D.",PRODUCT(J59,1/J$55))</f>
        <v>5.6120006994216931E-7</v>
      </c>
      <c r="K101" s="48" t="e">
        <f t="shared" si="46"/>
        <v>#REF!</v>
      </c>
      <c r="L101" s="48" t="e">
        <f t="shared" si="46"/>
        <v>#REF!</v>
      </c>
      <c r="M101" s="48" t="e">
        <f t="shared" si="46"/>
        <v>#REF!</v>
      </c>
      <c r="N101" s="48" t="e">
        <f t="shared" si="46"/>
        <v>#REF!</v>
      </c>
      <c r="O101" s="48" t="e">
        <f t="shared" si="46"/>
        <v>#REF!</v>
      </c>
      <c r="P101" s="48" t="e">
        <f t="shared" si="46"/>
        <v>#REF!</v>
      </c>
      <c r="Q101" s="48" t="e">
        <f t="shared" si="46"/>
        <v>#REF!</v>
      </c>
      <c r="R101" s="48" t="e">
        <f t="shared" si="46"/>
        <v>#REF!</v>
      </c>
      <c r="S101" s="173" t="e">
        <f t="shared" si="46"/>
        <v>#REF!</v>
      </c>
    </row>
    <row r="102" spans="2:19" ht="13.5" x14ac:dyDescent="0.2">
      <c r="B102" s="165" t="s">
        <v>96</v>
      </c>
      <c r="C102" s="38" t="s">
        <v>95</v>
      </c>
      <c r="D102" s="39" t="s">
        <v>133</v>
      </c>
      <c r="E102" s="48" t="str">
        <f t="shared" si="42"/>
        <v>N.D.</v>
      </c>
      <c r="F102" s="48" t="str">
        <f t="shared" si="42"/>
        <v>N.D.</v>
      </c>
      <c r="G102" s="48" t="str">
        <f t="shared" si="42"/>
        <v>N.D.</v>
      </c>
      <c r="H102" s="48" t="str">
        <f t="shared" si="42"/>
        <v>N.D.</v>
      </c>
      <c r="I102" s="48" t="str">
        <f t="shared" si="42"/>
        <v>N.D.</v>
      </c>
      <c r="J102" s="48">
        <f t="shared" ref="J102:S102" si="47">IF(ISNUMBER(FIND("&lt;",J60)),"N.D.",PRODUCT(J60,1/J$55))</f>
        <v>5.6120006994216931E-7</v>
      </c>
      <c r="K102" s="48" t="e">
        <f t="shared" si="47"/>
        <v>#REF!</v>
      </c>
      <c r="L102" s="48" t="e">
        <f t="shared" si="47"/>
        <v>#REF!</v>
      </c>
      <c r="M102" s="48" t="e">
        <f t="shared" si="47"/>
        <v>#REF!</v>
      </c>
      <c r="N102" s="48" t="e">
        <f t="shared" si="47"/>
        <v>#REF!</v>
      </c>
      <c r="O102" s="48" t="e">
        <f t="shared" si="47"/>
        <v>#REF!</v>
      </c>
      <c r="P102" s="48" t="e">
        <f t="shared" si="47"/>
        <v>#REF!</v>
      </c>
      <c r="Q102" s="48" t="e">
        <f t="shared" si="47"/>
        <v>#REF!</v>
      </c>
      <c r="R102" s="48" t="e">
        <f t="shared" si="47"/>
        <v>#REF!</v>
      </c>
      <c r="S102" s="173" t="e">
        <f t="shared" si="47"/>
        <v>#REF!</v>
      </c>
    </row>
    <row r="103" spans="2:19" ht="13.5" x14ac:dyDescent="0.2">
      <c r="B103" s="165" t="s">
        <v>106</v>
      </c>
      <c r="C103" s="38" t="s">
        <v>118</v>
      </c>
      <c r="D103" s="39" t="s">
        <v>133</v>
      </c>
      <c r="E103" s="48" t="e">
        <f>IF(ISNUMBER(FIND("&lt;",#REF!)),"N.D.",PRODUCT(#REF!,1/E$97))</f>
        <v>#REF!</v>
      </c>
      <c r="F103" s="48" t="e">
        <f>IF(ISNUMBER(FIND("&lt;",#REF!)),"N.D.",PRODUCT(#REF!,1/F$97))</f>
        <v>#REF!</v>
      </c>
      <c r="G103" s="48" t="e">
        <f>IF(ISNUMBER(FIND("&lt;",#REF!)),"N.D.",PRODUCT(#REF!,1/G$97))</f>
        <v>#REF!</v>
      </c>
      <c r="H103" s="48" t="e">
        <f>IF(ISNUMBER(FIND("&lt;",#REF!)),"N.D.",PRODUCT(#REF!,1/H$97))</f>
        <v>#REF!</v>
      </c>
      <c r="I103" s="48" t="e">
        <f>IF(ISNUMBER(FIND("&lt;",#REF!)),"N.D.",PRODUCT(#REF!,1/I$97))</f>
        <v>#REF!</v>
      </c>
      <c r="J103" s="48" t="e">
        <f>IF(ISNUMBER(FIND("&lt;",#REF!)),"N.D.",PRODUCT(#REF!,1/J$55))</f>
        <v>#REF!</v>
      </c>
      <c r="K103" s="48" t="e">
        <f>IF(ISNUMBER(FIND("&lt;",#REF!)),"N.D.",PRODUCT(#REF!,1/K$55))</f>
        <v>#REF!</v>
      </c>
      <c r="L103" s="48" t="e">
        <f>IF(ISNUMBER(FIND("&lt;",#REF!)),"N.D.",PRODUCT(#REF!,1/L$55))</f>
        <v>#REF!</v>
      </c>
      <c r="M103" s="48" t="e">
        <f>IF(ISNUMBER(FIND("&lt;",#REF!)),"N.D.",PRODUCT(#REF!,1/M$55))</f>
        <v>#REF!</v>
      </c>
      <c r="N103" s="48" t="e">
        <f>IF(ISNUMBER(FIND("&lt;",#REF!)),"N.D.",PRODUCT(#REF!,1/N$55))</f>
        <v>#REF!</v>
      </c>
      <c r="O103" s="48" t="e">
        <f>IF(ISNUMBER(FIND("&lt;",#REF!)),"N.D.",PRODUCT(#REF!,1/O$55))</f>
        <v>#REF!</v>
      </c>
      <c r="P103" s="48" t="e">
        <f>IF(ISNUMBER(FIND("&lt;",#REF!)),"N.D.",PRODUCT(#REF!,1/P$55))</f>
        <v>#REF!</v>
      </c>
      <c r="Q103" s="48" t="e">
        <f>IF(ISNUMBER(FIND("&lt;",#REF!)),"N.D.",PRODUCT(#REF!,1/Q$55))</f>
        <v>#REF!</v>
      </c>
      <c r="R103" s="48" t="e">
        <f>IF(ISNUMBER(FIND("&lt;",#REF!)),"N.D.",PRODUCT(#REF!,1/R$55))</f>
        <v>#REF!</v>
      </c>
      <c r="S103" s="173" t="e">
        <f>IF(ISNUMBER(FIND("&lt;",#REF!)),"N.D.",PRODUCT(#REF!,1/S$55))</f>
        <v>#REF!</v>
      </c>
    </row>
    <row r="104" spans="2:19" ht="13.5" x14ac:dyDescent="0.2">
      <c r="B104" s="165" t="s">
        <v>107</v>
      </c>
      <c r="C104" s="38" t="s">
        <v>119</v>
      </c>
      <c r="D104" s="39" t="s">
        <v>133</v>
      </c>
      <c r="E104" s="48" t="str">
        <f t="shared" ref="E104:I113" si="48">IF(ISNUMBER(FIND("&lt;",E20)),"N.D.",PRODUCT(E20,1/E$97))</f>
        <v>N.D.</v>
      </c>
      <c r="F104" s="48">
        <f t="shared" si="48"/>
        <v>5.1846066319601626E-3</v>
      </c>
      <c r="G104" s="48" t="str">
        <f t="shared" si="48"/>
        <v>N.D.</v>
      </c>
      <c r="H104" s="48" t="str">
        <f t="shared" si="48"/>
        <v>N.D.</v>
      </c>
      <c r="I104" s="48" t="str">
        <f t="shared" si="48"/>
        <v>N.D.</v>
      </c>
      <c r="J104" s="48">
        <f t="shared" ref="J104:S113" si="49">IF(ISNUMBER(FIND("&lt;",J62)),"N.D.",PRODUCT(J62,1/J$55))</f>
        <v>5.6120006994216931E-7</v>
      </c>
      <c r="K104" s="48" t="e">
        <f t="shared" si="49"/>
        <v>#REF!</v>
      </c>
      <c r="L104" s="48" t="e">
        <f t="shared" si="49"/>
        <v>#REF!</v>
      </c>
      <c r="M104" s="48" t="e">
        <f t="shared" si="49"/>
        <v>#REF!</v>
      </c>
      <c r="N104" s="48" t="e">
        <f t="shared" si="49"/>
        <v>#REF!</v>
      </c>
      <c r="O104" s="48" t="e">
        <f t="shared" si="49"/>
        <v>#REF!</v>
      </c>
      <c r="P104" s="48" t="e">
        <f t="shared" si="49"/>
        <v>#REF!</v>
      </c>
      <c r="Q104" s="48" t="e">
        <f t="shared" si="49"/>
        <v>#REF!</v>
      </c>
      <c r="R104" s="48" t="e">
        <f t="shared" si="49"/>
        <v>#REF!</v>
      </c>
      <c r="S104" s="173" t="e">
        <f t="shared" si="49"/>
        <v>#REF!</v>
      </c>
    </row>
    <row r="105" spans="2:19" ht="13.5" x14ac:dyDescent="0.2">
      <c r="B105" s="165" t="s">
        <v>94</v>
      </c>
      <c r="C105" s="38" t="s">
        <v>93</v>
      </c>
      <c r="D105" s="39" t="s">
        <v>133</v>
      </c>
      <c r="E105" s="48">
        <f t="shared" si="48"/>
        <v>1.9242320114225254E-3</v>
      </c>
      <c r="F105" s="48">
        <f t="shared" si="48"/>
        <v>1.6572122293032178E-3</v>
      </c>
      <c r="G105" s="48">
        <f t="shared" si="48"/>
        <v>2.2124614671456422E-3</v>
      </c>
      <c r="H105" s="48">
        <f t="shared" si="48"/>
        <v>1.1831155271542241E-3</v>
      </c>
      <c r="I105" s="48">
        <f t="shared" si="48"/>
        <v>2.0131003664932722E-3</v>
      </c>
      <c r="J105" s="48">
        <f t="shared" si="49"/>
        <v>5.6120006994216931E-7</v>
      </c>
      <c r="K105" s="48" t="e">
        <f t="shared" si="49"/>
        <v>#REF!</v>
      </c>
      <c r="L105" s="48" t="e">
        <f t="shared" si="49"/>
        <v>#REF!</v>
      </c>
      <c r="M105" s="48" t="e">
        <f t="shared" si="49"/>
        <v>#REF!</v>
      </c>
      <c r="N105" s="48" t="e">
        <f t="shared" si="49"/>
        <v>#REF!</v>
      </c>
      <c r="O105" s="48" t="e">
        <f t="shared" si="49"/>
        <v>#REF!</v>
      </c>
      <c r="P105" s="48" t="e">
        <f t="shared" si="49"/>
        <v>#REF!</v>
      </c>
      <c r="Q105" s="48" t="e">
        <f t="shared" si="49"/>
        <v>#REF!</v>
      </c>
      <c r="R105" s="48" t="e">
        <f t="shared" si="49"/>
        <v>#REF!</v>
      </c>
      <c r="S105" s="173" t="e">
        <f t="shared" si="49"/>
        <v>#REF!</v>
      </c>
    </row>
    <row r="106" spans="2:19" ht="13.5" x14ac:dyDescent="0.2">
      <c r="B106" s="165" t="s">
        <v>108</v>
      </c>
      <c r="C106" s="38" t="s">
        <v>121</v>
      </c>
      <c r="D106" s="39" t="s">
        <v>133</v>
      </c>
      <c r="E106" s="48">
        <f t="shared" si="48"/>
        <v>3.8296676964035492</v>
      </c>
      <c r="F106" s="48">
        <f t="shared" si="48"/>
        <v>2.9592314005422189</v>
      </c>
      <c r="G106" s="48">
        <f t="shared" si="48"/>
        <v>1.4267666091918265</v>
      </c>
      <c r="H106" s="48">
        <f t="shared" si="48"/>
        <v>0.71433516965298571</v>
      </c>
      <c r="I106" s="48">
        <f t="shared" si="48"/>
        <v>1.0202297837443106</v>
      </c>
      <c r="J106" s="48">
        <f t="shared" si="49"/>
        <v>5.6120006994216931E-7</v>
      </c>
      <c r="K106" s="48" t="e">
        <f t="shared" si="49"/>
        <v>#REF!</v>
      </c>
      <c r="L106" s="48" t="e">
        <f t="shared" si="49"/>
        <v>#REF!</v>
      </c>
      <c r="M106" s="48" t="e">
        <f t="shared" si="49"/>
        <v>#REF!</v>
      </c>
      <c r="N106" s="48" t="e">
        <f t="shared" si="49"/>
        <v>#REF!</v>
      </c>
      <c r="O106" s="48" t="e">
        <f t="shared" si="49"/>
        <v>#REF!</v>
      </c>
      <c r="P106" s="48" t="e">
        <f t="shared" si="49"/>
        <v>#REF!</v>
      </c>
      <c r="Q106" s="48" t="e">
        <f t="shared" si="49"/>
        <v>#REF!</v>
      </c>
      <c r="R106" s="48" t="e">
        <f t="shared" si="49"/>
        <v>#REF!</v>
      </c>
      <c r="S106" s="173" t="e">
        <f t="shared" si="49"/>
        <v>#REF!</v>
      </c>
    </row>
    <row r="107" spans="2:19" ht="13.5" x14ac:dyDescent="0.2">
      <c r="B107" s="165" t="s">
        <v>92</v>
      </c>
      <c r="C107" s="38" t="s">
        <v>91</v>
      </c>
      <c r="D107" s="39" t="s">
        <v>133</v>
      </c>
      <c r="E107" s="48">
        <f t="shared" si="48"/>
        <v>1.3724301846175363E-3</v>
      </c>
      <c r="F107" s="48">
        <f t="shared" si="48"/>
        <v>1.0999196212189497E-3</v>
      </c>
      <c r="G107" s="48">
        <f t="shared" si="48"/>
        <v>6.4008319175282732E-4</v>
      </c>
      <c r="H107" s="48">
        <f t="shared" si="48"/>
        <v>4.1841890594478663E-4</v>
      </c>
      <c r="I107" s="48">
        <f t="shared" si="48"/>
        <v>4.0541604602989514E-4</v>
      </c>
      <c r="J107" s="48">
        <f t="shared" si="49"/>
        <v>5.6120006994216931E-7</v>
      </c>
      <c r="K107" s="48" t="e">
        <f t="shared" si="49"/>
        <v>#REF!</v>
      </c>
      <c r="L107" s="48" t="e">
        <f t="shared" si="49"/>
        <v>#REF!</v>
      </c>
      <c r="M107" s="48" t="e">
        <f t="shared" si="49"/>
        <v>#REF!</v>
      </c>
      <c r="N107" s="48" t="e">
        <f t="shared" si="49"/>
        <v>#REF!</v>
      </c>
      <c r="O107" s="48" t="e">
        <f t="shared" si="49"/>
        <v>#REF!</v>
      </c>
      <c r="P107" s="48" t="e">
        <f t="shared" si="49"/>
        <v>#REF!</v>
      </c>
      <c r="Q107" s="48" t="e">
        <f t="shared" si="49"/>
        <v>#REF!</v>
      </c>
      <c r="R107" s="48" t="e">
        <f t="shared" si="49"/>
        <v>#REF!</v>
      </c>
      <c r="S107" s="173" t="e">
        <f t="shared" si="49"/>
        <v>#REF!</v>
      </c>
    </row>
    <row r="108" spans="2:19" ht="13.5" x14ac:dyDescent="0.2">
      <c r="B108" s="165" t="s">
        <v>88</v>
      </c>
      <c r="C108" s="38" t="s">
        <v>87</v>
      </c>
      <c r="D108" s="39" t="s">
        <v>133</v>
      </c>
      <c r="E108" s="48">
        <f t="shared" si="48"/>
        <v>0.20280839449801821</v>
      </c>
      <c r="F108" s="48">
        <f t="shared" si="48"/>
        <v>0.24846450963588596</v>
      </c>
      <c r="G108" s="48">
        <f t="shared" si="48"/>
        <v>0.10977426738560989</v>
      </c>
      <c r="H108" s="48">
        <f t="shared" si="48"/>
        <v>0.25148419071095274</v>
      </c>
      <c r="I108" s="48">
        <f t="shared" si="48"/>
        <v>8.5934221894681556E-2</v>
      </c>
      <c r="J108" s="48">
        <f t="shared" si="49"/>
        <v>5.6120006994216931E-7</v>
      </c>
      <c r="K108" s="48" t="e">
        <f t="shared" si="49"/>
        <v>#REF!</v>
      </c>
      <c r="L108" s="48" t="e">
        <f t="shared" si="49"/>
        <v>#REF!</v>
      </c>
      <c r="M108" s="48" t="e">
        <f t="shared" si="49"/>
        <v>#REF!</v>
      </c>
      <c r="N108" s="48" t="e">
        <f t="shared" si="49"/>
        <v>#REF!</v>
      </c>
      <c r="O108" s="48" t="e">
        <f t="shared" si="49"/>
        <v>#REF!</v>
      </c>
      <c r="P108" s="48" t="e">
        <f t="shared" si="49"/>
        <v>#REF!</v>
      </c>
      <c r="Q108" s="48" t="e">
        <f t="shared" si="49"/>
        <v>#REF!</v>
      </c>
      <c r="R108" s="48" t="e">
        <f t="shared" si="49"/>
        <v>#REF!</v>
      </c>
      <c r="S108" s="173" t="e">
        <f t="shared" si="49"/>
        <v>#REF!</v>
      </c>
    </row>
    <row r="109" spans="2:19" ht="13.5" x14ac:dyDescent="0.2">
      <c r="B109" s="165" t="s">
        <v>90</v>
      </c>
      <c r="C109" s="38" t="s">
        <v>89</v>
      </c>
      <c r="D109" s="39" t="s">
        <v>133</v>
      </c>
      <c r="E109" s="48">
        <f t="shared" si="48"/>
        <v>1.2252830308028727E-2</v>
      </c>
      <c r="F109" s="48">
        <f t="shared" si="48"/>
        <v>1.5941501710199979E-2</v>
      </c>
      <c r="G109" s="48">
        <f t="shared" si="48"/>
        <v>7.6670834490393013E-3</v>
      </c>
      <c r="H109" s="48" t="str">
        <f t="shared" si="48"/>
        <v>N.D.</v>
      </c>
      <c r="I109" s="48" t="str">
        <f t="shared" si="48"/>
        <v>N.D.</v>
      </c>
      <c r="J109" s="48">
        <f t="shared" si="49"/>
        <v>5.6120006994216931E-7</v>
      </c>
      <c r="K109" s="48" t="e">
        <f t="shared" si="49"/>
        <v>#REF!</v>
      </c>
      <c r="L109" s="48" t="e">
        <f t="shared" si="49"/>
        <v>#REF!</v>
      </c>
      <c r="M109" s="48" t="e">
        <f t="shared" si="49"/>
        <v>#REF!</v>
      </c>
      <c r="N109" s="48" t="e">
        <f t="shared" si="49"/>
        <v>#REF!</v>
      </c>
      <c r="O109" s="48" t="e">
        <f t="shared" si="49"/>
        <v>#REF!</v>
      </c>
      <c r="P109" s="48" t="e">
        <f t="shared" si="49"/>
        <v>#REF!</v>
      </c>
      <c r="Q109" s="48" t="e">
        <f t="shared" si="49"/>
        <v>#REF!</v>
      </c>
      <c r="R109" s="48" t="e">
        <f t="shared" si="49"/>
        <v>#REF!</v>
      </c>
      <c r="S109" s="173" t="e">
        <f t="shared" si="49"/>
        <v>#REF!</v>
      </c>
    </row>
    <row r="110" spans="2:19" ht="13.5" x14ac:dyDescent="0.2">
      <c r="B110" s="165" t="s">
        <v>109</v>
      </c>
      <c r="C110" s="38" t="s">
        <v>122</v>
      </c>
      <c r="D110" s="39" t="s">
        <v>133</v>
      </c>
      <c r="E110" s="48">
        <f t="shared" si="48"/>
        <v>4.5417534975487547E-3</v>
      </c>
      <c r="F110" s="48">
        <f t="shared" si="48"/>
        <v>5.7489132202377105E-3</v>
      </c>
      <c r="G110" s="48">
        <f t="shared" si="48"/>
        <v>5.0650061260441113E-3</v>
      </c>
      <c r="H110" s="48">
        <f t="shared" si="48"/>
        <v>1.0085338457082961E-2</v>
      </c>
      <c r="I110" s="48">
        <f t="shared" si="48"/>
        <v>1.1840944516804178E-2</v>
      </c>
      <c r="J110" s="48">
        <f t="shared" si="49"/>
        <v>5.6120006994216931E-7</v>
      </c>
      <c r="K110" s="48" t="e">
        <f t="shared" si="49"/>
        <v>#REF!</v>
      </c>
      <c r="L110" s="48" t="e">
        <f t="shared" si="49"/>
        <v>#REF!</v>
      </c>
      <c r="M110" s="48" t="e">
        <f t="shared" si="49"/>
        <v>#REF!</v>
      </c>
      <c r="N110" s="48" t="e">
        <f t="shared" si="49"/>
        <v>#REF!</v>
      </c>
      <c r="O110" s="48" t="e">
        <f t="shared" si="49"/>
        <v>#REF!</v>
      </c>
      <c r="P110" s="48" t="e">
        <f t="shared" si="49"/>
        <v>#REF!</v>
      </c>
      <c r="Q110" s="48" t="e">
        <f t="shared" si="49"/>
        <v>#REF!</v>
      </c>
      <c r="R110" s="48" t="e">
        <f t="shared" si="49"/>
        <v>#REF!</v>
      </c>
      <c r="S110" s="173" t="e">
        <f t="shared" si="49"/>
        <v>#REF!</v>
      </c>
    </row>
    <row r="111" spans="2:19" ht="13.5" x14ac:dyDescent="0.2">
      <c r="B111" s="165" t="s">
        <v>110</v>
      </c>
      <c r="C111" s="38" t="s">
        <v>123</v>
      </c>
      <c r="D111" s="39" t="s">
        <v>133</v>
      </c>
      <c r="E111" s="48">
        <f t="shared" si="48"/>
        <v>1.9426254056493581E-2</v>
      </c>
      <c r="F111" s="48">
        <f t="shared" si="48"/>
        <v>1.4284289480896762E-2</v>
      </c>
      <c r="G111" s="48">
        <f t="shared" si="48"/>
        <v>1.2217240051282224E-2</v>
      </c>
      <c r="H111" s="48">
        <f t="shared" si="48"/>
        <v>3.722485439094998E-3</v>
      </c>
      <c r="I111" s="48">
        <f t="shared" si="48"/>
        <v>3.6487444142690559E-3</v>
      </c>
      <c r="J111" s="48">
        <f t="shared" si="49"/>
        <v>5.6120006994216931E-7</v>
      </c>
      <c r="K111" s="48" t="e">
        <f t="shared" si="49"/>
        <v>#REF!</v>
      </c>
      <c r="L111" s="48" t="e">
        <f t="shared" si="49"/>
        <v>#REF!</v>
      </c>
      <c r="M111" s="48" t="e">
        <f t="shared" si="49"/>
        <v>#REF!</v>
      </c>
      <c r="N111" s="48" t="e">
        <f t="shared" si="49"/>
        <v>#REF!</v>
      </c>
      <c r="O111" s="48" t="e">
        <f t="shared" si="49"/>
        <v>#REF!</v>
      </c>
      <c r="P111" s="48" t="e">
        <f t="shared" si="49"/>
        <v>#REF!</v>
      </c>
      <c r="Q111" s="48" t="e">
        <f t="shared" si="49"/>
        <v>#REF!</v>
      </c>
      <c r="R111" s="48" t="e">
        <f t="shared" si="49"/>
        <v>#REF!</v>
      </c>
      <c r="S111" s="173" t="e">
        <f t="shared" si="49"/>
        <v>#REF!</v>
      </c>
    </row>
    <row r="112" spans="2:19" ht="13.5" x14ac:dyDescent="0.2">
      <c r="B112" s="165" t="s">
        <v>145</v>
      </c>
      <c r="C112" s="38" t="s">
        <v>120</v>
      </c>
      <c r="D112" s="39" t="s">
        <v>133</v>
      </c>
      <c r="E112" s="48">
        <f t="shared" si="48"/>
        <v>0.16859175992661679</v>
      </c>
      <c r="F112" s="48">
        <f t="shared" si="48"/>
        <v>0.10388342300811089</v>
      </c>
      <c r="G112" s="48">
        <f t="shared" si="48"/>
        <v>0.10059832998550106</v>
      </c>
      <c r="H112" s="48">
        <f t="shared" si="48"/>
        <v>3.117126752083425E-2</v>
      </c>
      <c r="I112" s="48">
        <f t="shared" si="48"/>
        <v>4.0170834306020642E-2</v>
      </c>
      <c r="J112" s="48">
        <f t="shared" si="49"/>
        <v>5.6120006994216931E-7</v>
      </c>
      <c r="K112" s="48" t="e">
        <f t="shared" si="49"/>
        <v>#REF!</v>
      </c>
      <c r="L112" s="48" t="e">
        <f t="shared" si="49"/>
        <v>#REF!</v>
      </c>
      <c r="M112" s="48" t="e">
        <f t="shared" si="49"/>
        <v>#REF!</v>
      </c>
      <c r="N112" s="48" t="e">
        <f t="shared" si="49"/>
        <v>#REF!</v>
      </c>
      <c r="O112" s="48" t="e">
        <f t="shared" si="49"/>
        <v>#REF!</v>
      </c>
      <c r="P112" s="48" t="e">
        <f t="shared" si="49"/>
        <v>#REF!</v>
      </c>
      <c r="Q112" s="48" t="e">
        <f t="shared" si="49"/>
        <v>#REF!</v>
      </c>
      <c r="R112" s="48" t="e">
        <f t="shared" si="49"/>
        <v>#REF!</v>
      </c>
      <c r="S112" s="173" t="e">
        <f t="shared" si="49"/>
        <v>#REF!</v>
      </c>
    </row>
    <row r="113" spans="2:19" ht="13.5" x14ac:dyDescent="0.2">
      <c r="B113" s="165" t="s">
        <v>111</v>
      </c>
      <c r="C113" s="38" t="s">
        <v>124</v>
      </c>
      <c r="D113" s="39" t="s">
        <v>133</v>
      </c>
      <c r="E113" s="48">
        <f t="shared" si="48"/>
        <v>2.641888119749134</v>
      </c>
      <c r="F113" s="48">
        <f t="shared" si="48"/>
        <v>2.2552050515454019</v>
      </c>
      <c r="G113" s="48">
        <f t="shared" si="48"/>
        <v>1.1347138306122568</v>
      </c>
      <c r="H113" s="48">
        <f t="shared" si="48"/>
        <v>0.5642193888828485</v>
      </c>
      <c r="I113" s="48">
        <f t="shared" si="48"/>
        <v>0.6863140542941466</v>
      </c>
      <c r="J113" s="48">
        <f t="shared" si="49"/>
        <v>5.6120006994216931E-7</v>
      </c>
      <c r="K113" s="48" t="e">
        <f t="shared" si="49"/>
        <v>#REF!</v>
      </c>
      <c r="L113" s="48" t="e">
        <f t="shared" si="49"/>
        <v>#REF!</v>
      </c>
      <c r="M113" s="48" t="e">
        <f t="shared" si="49"/>
        <v>#REF!</v>
      </c>
      <c r="N113" s="48" t="e">
        <f t="shared" si="49"/>
        <v>#REF!</v>
      </c>
      <c r="O113" s="48" t="e">
        <f t="shared" si="49"/>
        <v>#REF!</v>
      </c>
      <c r="P113" s="48" t="e">
        <f t="shared" si="49"/>
        <v>#REF!</v>
      </c>
      <c r="Q113" s="48" t="e">
        <f t="shared" si="49"/>
        <v>#REF!</v>
      </c>
      <c r="R113" s="48" t="e">
        <f t="shared" si="49"/>
        <v>#REF!</v>
      </c>
      <c r="S113" s="173" t="e">
        <f t="shared" si="49"/>
        <v>#REF!</v>
      </c>
    </row>
    <row r="114" spans="2:19" ht="13.5" x14ac:dyDescent="0.2">
      <c r="B114" s="165" t="s">
        <v>112</v>
      </c>
      <c r="C114" s="38" t="s">
        <v>125</v>
      </c>
      <c r="D114" s="39" t="s">
        <v>133</v>
      </c>
      <c r="E114" s="48">
        <f t="shared" ref="E114:I123" si="50">IF(ISNUMBER(FIND("&lt;",E30)),"N.D.",PRODUCT(E30,1/E$97))</f>
        <v>1.2875375958783073E-3</v>
      </c>
      <c r="F114" s="48">
        <f t="shared" si="50"/>
        <v>8.9460129192474585E-4</v>
      </c>
      <c r="G114" s="48">
        <f t="shared" si="50"/>
        <v>6.9574259973133399E-4</v>
      </c>
      <c r="H114" s="48" t="str">
        <f t="shared" si="50"/>
        <v>N.D.</v>
      </c>
      <c r="I114" s="48">
        <f t="shared" si="50"/>
        <v>3.2153686409267543E-4</v>
      </c>
      <c r="J114" s="48">
        <f t="shared" ref="J114:S129" si="51">IF(ISNUMBER(FIND("&lt;",J72)),"N.D.",PRODUCT(J72,1/J$55))</f>
        <v>5.6120006994216931E-7</v>
      </c>
      <c r="K114" s="48" t="e">
        <f t="shared" si="51"/>
        <v>#REF!</v>
      </c>
      <c r="L114" s="48" t="e">
        <f t="shared" si="51"/>
        <v>#REF!</v>
      </c>
      <c r="M114" s="48" t="e">
        <f t="shared" si="51"/>
        <v>#REF!</v>
      </c>
      <c r="N114" s="48" t="e">
        <f t="shared" si="51"/>
        <v>#REF!</v>
      </c>
      <c r="O114" s="48" t="e">
        <f t="shared" si="51"/>
        <v>#REF!</v>
      </c>
      <c r="P114" s="48" t="e">
        <f t="shared" si="51"/>
        <v>#REF!</v>
      </c>
      <c r="Q114" s="48" t="e">
        <f t="shared" si="51"/>
        <v>#REF!</v>
      </c>
      <c r="R114" s="48" t="e">
        <f t="shared" si="51"/>
        <v>#REF!</v>
      </c>
      <c r="S114" s="173" t="e">
        <f t="shared" si="51"/>
        <v>#REF!</v>
      </c>
    </row>
    <row r="115" spans="2:19" ht="13.5" x14ac:dyDescent="0.2">
      <c r="B115" s="165" t="s">
        <v>113</v>
      </c>
      <c r="C115" s="38" t="s">
        <v>126</v>
      </c>
      <c r="D115" s="39" t="s">
        <v>133</v>
      </c>
      <c r="E115" s="48">
        <f t="shared" si="50"/>
        <v>1.5311731739230297</v>
      </c>
      <c r="F115" s="48">
        <f t="shared" si="50"/>
        <v>1.2035224850193293</v>
      </c>
      <c r="G115" s="48">
        <f t="shared" si="50"/>
        <v>0.73478283447973658</v>
      </c>
      <c r="H115" s="48">
        <f t="shared" si="50"/>
        <v>0.62547039634379142</v>
      </c>
      <c r="I115" s="48">
        <f t="shared" si="50"/>
        <v>0.59827738246960382</v>
      </c>
      <c r="J115" s="48">
        <f t="shared" si="51"/>
        <v>5.6120006994216931E-7</v>
      </c>
      <c r="K115" s="48" t="e">
        <f t="shared" si="51"/>
        <v>#REF!</v>
      </c>
      <c r="L115" s="48" t="e">
        <f t="shared" si="51"/>
        <v>#REF!</v>
      </c>
      <c r="M115" s="48" t="e">
        <f t="shared" si="51"/>
        <v>#REF!</v>
      </c>
      <c r="N115" s="48" t="e">
        <f t="shared" si="51"/>
        <v>#REF!</v>
      </c>
      <c r="O115" s="48" t="e">
        <f t="shared" si="51"/>
        <v>#REF!</v>
      </c>
      <c r="P115" s="48" t="e">
        <f t="shared" si="51"/>
        <v>#REF!</v>
      </c>
      <c r="Q115" s="48" t="e">
        <f t="shared" si="51"/>
        <v>#REF!</v>
      </c>
      <c r="R115" s="48" t="e">
        <f t="shared" si="51"/>
        <v>#REF!</v>
      </c>
      <c r="S115" s="173" t="e">
        <f t="shared" si="51"/>
        <v>#REF!</v>
      </c>
    </row>
    <row r="116" spans="2:19" ht="13.5" x14ac:dyDescent="0.2">
      <c r="B116" s="165" t="s">
        <v>86</v>
      </c>
      <c r="C116" s="38" t="s">
        <v>85</v>
      </c>
      <c r="D116" s="39" t="s">
        <v>133</v>
      </c>
      <c r="E116" s="48">
        <f t="shared" si="50"/>
        <v>6.4843789031981125E-2</v>
      </c>
      <c r="F116" s="48">
        <f t="shared" si="50"/>
        <v>5.303079133770297E-2</v>
      </c>
      <c r="G116" s="48">
        <f t="shared" si="50"/>
        <v>2.5937284117984131E-2</v>
      </c>
      <c r="H116" s="48">
        <f t="shared" si="50"/>
        <v>1.3980962753810283E-2</v>
      </c>
      <c r="I116" s="48">
        <f t="shared" si="50"/>
        <v>1.6384400205070242E-2</v>
      </c>
      <c r="J116" s="48">
        <f t="shared" si="51"/>
        <v>5.6120006994216931E-7</v>
      </c>
      <c r="K116" s="48" t="e">
        <f t="shared" si="51"/>
        <v>#REF!</v>
      </c>
      <c r="L116" s="48" t="e">
        <f t="shared" si="51"/>
        <v>#REF!</v>
      </c>
      <c r="M116" s="48" t="e">
        <f t="shared" si="51"/>
        <v>#REF!</v>
      </c>
      <c r="N116" s="48" t="e">
        <f t="shared" si="51"/>
        <v>#REF!</v>
      </c>
      <c r="O116" s="48" t="e">
        <f t="shared" si="51"/>
        <v>#REF!</v>
      </c>
      <c r="P116" s="48" t="e">
        <f t="shared" si="51"/>
        <v>#REF!</v>
      </c>
      <c r="Q116" s="48" t="e">
        <f t="shared" si="51"/>
        <v>#REF!</v>
      </c>
      <c r="R116" s="48" t="e">
        <f t="shared" si="51"/>
        <v>#REF!</v>
      </c>
      <c r="S116" s="173" t="e">
        <f t="shared" si="51"/>
        <v>#REF!</v>
      </c>
    </row>
    <row r="117" spans="2:19" ht="13.5" x14ac:dyDescent="0.2">
      <c r="B117" s="165" t="s">
        <v>69</v>
      </c>
      <c r="C117" s="38" t="s">
        <v>68</v>
      </c>
      <c r="D117" s="39" t="s">
        <v>133</v>
      </c>
      <c r="E117" s="48" t="str">
        <f t="shared" si="50"/>
        <v>N.D.</v>
      </c>
      <c r="F117" s="48" t="str">
        <f t="shared" si="50"/>
        <v>N.D.</v>
      </c>
      <c r="G117" s="48" t="str">
        <f t="shared" si="50"/>
        <v>N.D.</v>
      </c>
      <c r="H117" s="48" t="str">
        <f t="shared" si="50"/>
        <v>N.D.</v>
      </c>
      <c r="I117" s="48" t="str">
        <f t="shared" si="50"/>
        <v>N.D.</v>
      </c>
      <c r="J117" s="48">
        <f t="shared" si="51"/>
        <v>5.6120006994216931E-7</v>
      </c>
      <c r="K117" s="48" t="e">
        <f t="shared" si="51"/>
        <v>#REF!</v>
      </c>
      <c r="L117" s="48" t="e">
        <f t="shared" si="51"/>
        <v>#REF!</v>
      </c>
      <c r="M117" s="48" t="e">
        <f t="shared" si="51"/>
        <v>#REF!</v>
      </c>
      <c r="N117" s="48" t="e">
        <f t="shared" si="51"/>
        <v>#REF!</v>
      </c>
      <c r="O117" s="48" t="e">
        <f t="shared" si="51"/>
        <v>#REF!</v>
      </c>
      <c r="P117" s="48" t="e">
        <f t="shared" si="51"/>
        <v>#REF!</v>
      </c>
      <c r="Q117" s="48" t="e">
        <f t="shared" si="51"/>
        <v>#REF!</v>
      </c>
      <c r="R117" s="48" t="e">
        <f t="shared" si="51"/>
        <v>#REF!</v>
      </c>
      <c r="S117" s="173" t="e">
        <f t="shared" si="51"/>
        <v>#REF!</v>
      </c>
    </row>
    <row r="118" spans="2:19" ht="13.5" x14ac:dyDescent="0.2">
      <c r="B118" s="165" t="s">
        <v>84</v>
      </c>
      <c r="C118" s="38" t="s">
        <v>83</v>
      </c>
      <c r="D118" s="39" t="s">
        <v>133</v>
      </c>
      <c r="E118" s="48">
        <f t="shared" si="50"/>
        <v>5.1716811125412949E-3</v>
      </c>
      <c r="F118" s="48">
        <f t="shared" si="50"/>
        <v>4.4659924794304487E-3</v>
      </c>
      <c r="G118" s="48">
        <f t="shared" si="50"/>
        <v>8.5927236034644659E-3</v>
      </c>
      <c r="H118" s="48">
        <f t="shared" si="50"/>
        <v>5.4181170774289687E-3</v>
      </c>
      <c r="I118" s="48">
        <f t="shared" si="50"/>
        <v>1.5031392531213352E-3</v>
      </c>
      <c r="J118" s="48">
        <f t="shared" si="51"/>
        <v>5.6120006994216931E-7</v>
      </c>
      <c r="K118" s="48" t="e">
        <f t="shared" si="51"/>
        <v>#REF!</v>
      </c>
      <c r="L118" s="48" t="e">
        <f t="shared" si="51"/>
        <v>#REF!</v>
      </c>
      <c r="M118" s="48" t="e">
        <f t="shared" si="51"/>
        <v>#REF!</v>
      </c>
      <c r="N118" s="48" t="e">
        <f t="shared" si="51"/>
        <v>#REF!</v>
      </c>
      <c r="O118" s="48" t="e">
        <f t="shared" si="51"/>
        <v>#REF!</v>
      </c>
      <c r="P118" s="48" t="e">
        <f t="shared" si="51"/>
        <v>#REF!</v>
      </c>
      <c r="Q118" s="48" t="e">
        <f t="shared" si="51"/>
        <v>#REF!</v>
      </c>
      <c r="R118" s="48" t="e">
        <f t="shared" si="51"/>
        <v>#REF!</v>
      </c>
      <c r="S118" s="173" t="e">
        <f t="shared" si="51"/>
        <v>#REF!</v>
      </c>
    </row>
    <row r="119" spans="2:19" ht="13.5" x14ac:dyDescent="0.2">
      <c r="B119" s="165" t="s">
        <v>146</v>
      </c>
      <c r="C119" s="38" t="s">
        <v>82</v>
      </c>
      <c r="D119" s="39" t="s">
        <v>133</v>
      </c>
      <c r="E119" s="48">
        <f t="shared" si="50"/>
        <v>5.6951854097665403E-3</v>
      </c>
      <c r="F119" s="48">
        <f t="shared" si="50"/>
        <v>4.2020117703379005E-3</v>
      </c>
      <c r="G119" s="48">
        <f t="shared" si="50"/>
        <v>2.2475510939147006E-3</v>
      </c>
      <c r="H119" s="48">
        <f t="shared" si="50"/>
        <v>2.7777494985360045E-3</v>
      </c>
      <c r="I119" s="48">
        <f t="shared" si="50"/>
        <v>2.4258102544307517E-3</v>
      </c>
      <c r="J119" s="192">
        <f t="shared" si="51"/>
        <v>5.6120006994216931E-7</v>
      </c>
      <c r="K119" s="48" t="e">
        <f t="shared" si="51"/>
        <v>#REF!</v>
      </c>
      <c r="L119" s="48" t="e">
        <f t="shared" si="51"/>
        <v>#REF!</v>
      </c>
      <c r="M119" s="48" t="e">
        <f t="shared" si="51"/>
        <v>#REF!</v>
      </c>
      <c r="N119" s="48" t="e">
        <f t="shared" si="51"/>
        <v>#REF!</v>
      </c>
      <c r="O119" s="48" t="e">
        <f t="shared" si="51"/>
        <v>#REF!</v>
      </c>
      <c r="P119" s="48" t="e">
        <f t="shared" si="51"/>
        <v>#REF!</v>
      </c>
      <c r="Q119" s="48" t="e">
        <f t="shared" si="51"/>
        <v>#REF!</v>
      </c>
      <c r="R119" s="48" t="e">
        <f t="shared" si="51"/>
        <v>#REF!</v>
      </c>
      <c r="S119" s="173" t="e">
        <f t="shared" si="51"/>
        <v>#REF!</v>
      </c>
    </row>
    <row r="120" spans="2:19" ht="13.5" x14ac:dyDescent="0.2">
      <c r="B120" s="165" t="s">
        <v>103</v>
      </c>
      <c r="C120" s="38" t="s">
        <v>102</v>
      </c>
      <c r="D120" s="39" t="s">
        <v>133</v>
      </c>
      <c r="E120" s="48" t="str">
        <f t="shared" si="50"/>
        <v>N.D.</v>
      </c>
      <c r="F120" s="48" t="str">
        <f t="shared" si="50"/>
        <v>N.D.</v>
      </c>
      <c r="G120" s="48" t="str">
        <f t="shared" si="50"/>
        <v>N.D.</v>
      </c>
      <c r="H120" s="48" t="str">
        <f t="shared" si="50"/>
        <v>N.D.</v>
      </c>
      <c r="I120" s="48" t="str">
        <f t="shared" si="50"/>
        <v>N.D.</v>
      </c>
      <c r="J120" s="192">
        <f t="shared" si="51"/>
        <v>5.6120006994216931E-7</v>
      </c>
      <c r="K120" s="48" t="e">
        <f t="shared" si="51"/>
        <v>#REF!</v>
      </c>
      <c r="L120" s="48" t="e">
        <f t="shared" si="51"/>
        <v>#REF!</v>
      </c>
      <c r="M120" s="48" t="e">
        <f t="shared" si="51"/>
        <v>#REF!</v>
      </c>
      <c r="N120" s="48" t="e">
        <f t="shared" si="51"/>
        <v>#REF!</v>
      </c>
      <c r="O120" s="48" t="e">
        <f t="shared" si="51"/>
        <v>#REF!</v>
      </c>
      <c r="P120" s="48" t="e">
        <f t="shared" si="51"/>
        <v>#REF!</v>
      </c>
      <c r="Q120" s="48" t="e">
        <f t="shared" si="51"/>
        <v>#REF!</v>
      </c>
      <c r="R120" s="48" t="e">
        <f t="shared" si="51"/>
        <v>#REF!</v>
      </c>
      <c r="S120" s="173" t="e">
        <f t="shared" si="51"/>
        <v>#REF!</v>
      </c>
    </row>
    <row r="121" spans="2:19" ht="13.5" x14ac:dyDescent="0.2">
      <c r="B121" s="267" t="s">
        <v>81</v>
      </c>
      <c r="C121" s="268" t="s">
        <v>80</v>
      </c>
      <c r="D121" s="269" t="s">
        <v>133</v>
      </c>
      <c r="E121" s="270">
        <f t="shared" si="50"/>
        <v>0.26402333294324054</v>
      </c>
      <c r="F121" s="270">
        <f t="shared" si="50"/>
        <v>0.26197917419921096</v>
      </c>
      <c r="G121" s="270">
        <f t="shared" si="50"/>
        <v>0.19533003737135451</v>
      </c>
      <c r="H121" s="270">
        <f t="shared" si="50"/>
        <v>0.63627840133707891</v>
      </c>
      <c r="I121" s="270">
        <f t="shared" si="50"/>
        <v>2.047302406838253</v>
      </c>
      <c r="J121" s="192">
        <f t="shared" si="51"/>
        <v>5.6120006994216931E-7</v>
      </c>
      <c r="K121" s="48" t="e">
        <f t="shared" si="51"/>
        <v>#REF!</v>
      </c>
      <c r="L121" s="48" t="e">
        <f t="shared" si="51"/>
        <v>#REF!</v>
      </c>
      <c r="M121" s="48" t="e">
        <f t="shared" si="51"/>
        <v>#REF!</v>
      </c>
      <c r="N121" s="48" t="e">
        <f t="shared" si="51"/>
        <v>#REF!</v>
      </c>
      <c r="O121" s="48" t="e">
        <f t="shared" si="51"/>
        <v>#REF!</v>
      </c>
      <c r="P121" s="48" t="e">
        <f t="shared" si="51"/>
        <v>#REF!</v>
      </c>
      <c r="Q121" s="48" t="e">
        <f t="shared" si="51"/>
        <v>#REF!</v>
      </c>
      <c r="R121" s="48" t="e">
        <f t="shared" si="51"/>
        <v>#REF!</v>
      </c>
      <c r="S121" s="173" t="e">
        <f t="shared" si="51"/>
        <v>#REF!</v>
      </c>
    </row>
    <row r="122" spans="2:19" ht="13.5" x14ac:dyDescent="0.2">
      <c r="B122" s="165" t="s">
        <v>114</v>
      </c>
      <c r="C122" s="38" t="s">
        <v>127</v>
      </c>
      <c r="D122" s="39" t="s">
        <v>133</v>
      </c>
      <c r="E122" s="48">
        <f t="shared" si="50"/>
        <v>0.41122462116231767</v>
      </c>
      <c r="F122" s="48">
        <f t="shared" si="50"/>
        <v>0.43409523416211521</v>
      </c>
      <c r="G122" s="48">
        <f t="shared" si="50"/>
        <v>0.39577469034108176</v>
      </c>
      <c r="H122" s="48">
        <f t="shared" si="50"/>
        <v>0.19419781216390941</v>
      </c>
      <c r="I122" s="48">
        <f t="shared" si="50"/>
        <v>0.23889763527974511</v>
      </c>
      <c r="J122" s="192">
        <f t="shared" si="51"/>
        <v>5.6120006994216931E-7</v>
      </c>
      <c r="K122" s="48" t="e">
        <f t="shared" si="51"/>
        <v>#REF!</v>
      </c>
      <c r="L122" s="48" t="e">
        <f t="shared" si="51"/>
        <v>#REF!</v>
      </c>
      <c r="M122" s="48" t="e">
        <f t="shared" si="51"/>
        <v>#REF!</v>
      </c>
      <c r="N122" s="48" t="e">
        <f t="shared" si="51"/>
        <v>#REF!</v>
      </c>
      <c r="O122" s="48" t="e">
        <f t="shared" si="51"/>
        <v>#REF!</v>
      </c>
      <c r="P122" s="48" t="e">
        <f t="shared" si="51"/>
        <v>#REF!</v>
      </c>
      <c r="Q122" s="48" t="e">
        <f t="shared" si="51"/>
        <v>#REF!</v>
      </c>
      <c r="R122" s="48" t="e">
        <f t="shared" si="51"/>
        <v>#REF!</v>
      </c>
      <c r="S122" s="173" t="e">
        <f t="shared" si="51"/>
        <v>#REF!</v>
      </c>
    </row>
    <row r="123" spans="2:19" ht="13.5" x14ac:dyDescent="0.2">
      <c r="B123" s="165" t="s">
        <v>77</v>
      </c>
      <c r="C123" s="38" t="s">
        <v>76</v>
      </c>
      <c r="D123" s="39" t="s">
        <v>133</v>
      </c>
      <c r="E123" s="48">
        <f t="shared" si="50"/>
        <v>2.842056231704625E-3</v>
      </c>
      <c r="F123" s="48">
        <f t="shared" si="50"/>
        <v>2.7737103491608296E-3</v>
      </c>
      <c r="G123" s="48">
        <f t="shared" si="50"/>
        <v>5.6385400256487245E-3</v>
      </c>
      <c r="H123" s="48">
        <f t="shared" si="50"/>
        <v>3.2745827421765904E-3</v>
      </c>
      <c r="I123" s="48">
        <f t="shared" si="50"/>
        <v>1.3463216521082722E-2</v>
      </c>
      <c r="J123" s="192">
        <f t="shared" si="51"/>
        <v>5.6120006994216931E-7</v>
      </c>
      <c r="K123" s="48" t="e">
        <f t="shared" si="51"/>
        <v>#REF!</v>
      </c>
      <c r="L123" s="48" t="e">
        <f t="shared" si="51"/>
        <v>#REF!</v>
      </c>
      <c r="M123" s="48" t="e">
        <f t="shared" si="51"/>
        <v>#REF!</v>
      </c>
      <c r="N123" s="48" t="e">
        <f t="shared" si="51"/>
        <v>#REF!</v>
      </c>
      <c r="O123" s="48" t="e">
        <f t="shared" si="51"/>
        <v>#REF!</v>
      </c>
      <c r="P123" s="48" t="e">
        <f t="shared" si="51"/>
        <v>#REF!</v>
      </c>
      <c r="Q123" s="48" t="e">
        <f t="shared" si="51"/>
        <v>#REF!</v>
      </c>
      <c r="R123" s="48" t="e">
        <f t="shared" si="51"/>
        <v>#REF!</v>
      </c>
      <c r="S123" s="173" t="e">
        <f t="shared" si="51"/>
        <v>#REF!</v>
      </c>
    </row>
    <row r="124" spans="2:19" ht="13.5" x14ac:dyDescent="0.2">
      <c r="B124" s="165" t="s">
        <v>115</v>
      </c>
      <c r="C124" s="38" t="s">
        <v>128</v>
      </c>
      <c r="D124" s="39" t="s">
        <v>133</v>
      </c>
      <c r="E124" s="48">
        <f t="shared" ref="E124:I130" si="52">IF(ISNUMBER(FIND("&lt;",E40)),"N.D.",PRODUCT(E40,1/E$97))</f>
        <v>1.9426869220180099</v>
      </c>
      <c r="F124" s="48">
        <f t="shared" si="52"/>
        <v>1.7834638727822623</v>
      </c>
      <c r="G124" s="48" t="str">
        <f t="shared" si="52"/>
        <v>N.D.</v>
      </c>
      <c r="H124" s="48" t="str">
        <f t="shared" si="52"/>
        <v>N.D.</v>
      </c>
      <c r="I124" s="48" t="str">
        <f t="shared" si="52"/>
        <v>N.D.</v>
      </c>
      <c r="J124" s="192">
        <f t="shared" si="51"/>
        <v>5.6120006994216931E-7</v>
      </c>
      <c r="K124" s="48" t="e">
        <f t="shared" si="51"/>
        <v>#REF!</v>
      </c>
      <c r="L124" s="48" t="e">
        <f t="shared" si="51"/>
        <v>#REF!</v>
      </c>
      <c r="M124" s="48" t="e">
        <f t="shared" si="51"/>
        <v>#REF!</v>
      </c>
      <c r="N124" s="48" t="e">
        <f t="shared" si="51"/>
        <v>#REF!</v>
      </c>
      <c r="O124" s="48" t="e">
        <f t="shared" si="51"/>
        <v>#REF!</v>
      </c>
      <c r="P124" s="48" t="e">
        <f t="shared" si="51"/>
        <v>#REF!</v>
      </c>
      <c r="Q124" s="48" t="e">
        <f t="shared" si="51"/>
        <v>#REF!</v>
      </c>
      <c r="R124" s="48" t="e">
        <f t="shared" si="51"/>
        <v>#REF!</v>
      </c>
      <c r="S124" s="173" t="e">
        <f t="shared" si="51"/>
        <v>#REF!</v>
      </c>
    </row>
    <row r="125" spans="2:19" ht="13.5" x14ac:dyDescent="0.2">
      <c r="B125" s="165" t="s">
        <v>116</v>
      </c>
      <c r="C125" s="38" t="s">
        <v>129</v>
      </c>
      <c r="D125" s="39" t="s">
        <v>133</v>
      </c>
      <c r="E125" s="48">
        <f t="shared" si="52"/>
        <v>2.5410566398922714</v>
      </c>
      <c r="F125" s="48">
        <f t="shared" si="52"/>
        <v>2.6452269847111958</v>
      </c>
      <c r="G125" s="48">
        <f t="shared" si="52"/>
        <v>3.1880740900384676</v>
      </c>
      <c r="H125" s="48">
        <f t="shared" si="52"/>
        <v>3.267180428698107</v>
      </c>
      <c r="I125" s="48">
        <f t="shared" si="52"/>
        <v>2.5069542456526275</v>
      </c>
      <c r="J125" s="192">
        <f t="shared" si="51"/>
        <v>5.6120006994216931E-7</v>
      </c>
      <c r="K125" s="48" t="e">
        <f t="shared" si="51"/>
        <v>#REF!</v>
      </c>
      <c r="L125" s="48" t="e">
        <f t="shared" si="51"/>
        <v>#REF!</v>
      </c>
      <c r="M125" s="48" t="e">
        <f t="shared" si="51"/>
        <v>#REF!</v>
      </c>
      <c r="N125" s="48" t="e">
        <f t="shared" si="51"/>
        <v>#REF!</v>
      </c>
      <c r="O125" s="48" t="e">
        <f t="shared" si="51"/>
        <v>#REF!</v>
      </c>
      <c r="P125" s="48" t="e">
        <f t="shared" si="51"/>
        <v>#REF!</v>
      </c>
      <c r="Q125" s="48" t="e">
        <f t="shared" si="51"/>
        <v>#REF!</v>
      </c>
      <c r="R125" s="48" t="e">
        <f t="shared" si="51"/>
        <v>#REF!</v>
      </c>
      <c r="S125" s="173" t="e">
        <f t="shared" si="51"/>
        <v>#REF!</v>
      </c>
    </row>
    <row r="126" spans="2:19" ht="13.5" x14ac:dyDescent="0.2">
      <c r="B126" s="165" t="s">
        <v>75</v>
      </c>
      <c r="C126" s="38" t="s">
        <v>74</v>
      </c>
      <c r="D126" s="39" t="s">
        <v>133</v>
      </c>
      <c r="E126" s="48" t="str">
        <f t="shared" si="52"/>
        <v>N.D.</v>
      </c>
      <c r="F126" s="48" t="str">
        <f t="shared" si="52"/>
        <v>N.D.</v>
      </c>
      <c r="G126" s="48" t="str">
        <f t="shared" si="52"/>
        <v>N.D.</v>
      </c>
      <c r="H126" s="48" t="str">
        <f t="shared" si="52"/>
        <v>N.D.</v>
      </c>
      <c r="I126" s="48" t="str">
        <f t="shared" si="52"/>
        <v>N.D.</v>
      </c>
      <c r="J126" s="192">
        <f t="shared" si="51"/>
        <v>5.6120006994216931E-7</v>
      </c>
      <c r="K126" s="48" t="e">
        <f t="shared" si="51"/>
        <v>#REF!</v>
      </c>
      <c r="L126" s="48" t="e">
        <f t="shared" si="51"/>
        <v>#REF!</v>
      </c>
      <c r="M126" s="48" t="e">
        <f t="shared" si="51"/>
        <v>#REF!</v>
      </c>
      <c r="N126" s="48" t="e">
        <f t="shared" si="51"/>
        <v>#REF!</v>
      </c>
      <c r="O126" s="48" t="e">
        <f t="shared" si="51"/>
        <v>#REF!</v>
      </c>
      <c r="P126" s="48" t="e">
        <f t="shared" si="51"/>
        <v>#REF!</v>
      </c>
      <c r="Q126" s="48" t="e">
        <f t="shared" si="51"/>
        <v>#REF!</v>
      </c>
      <c r="R126" s="48" t="e">
        <f t="shared" si="51"/>
        <v>#REF!</v>
      </c>
      <c r="S126" s="173" t="e">
        <f t="shared" si="51"/>
        <v>#REF!</v>
      </c>
    </row>
    <row r="127" spans="2:19" ht="13.5" x14ac:dyDescent="0.2">
      <c r="B127" s="165" t="s">
        <v>117</v>
      </c>
      <c r="C127" s="38" t="s">
        <v>130</v>
      </c>
      <c r="D127" s="39" t="s">
        <v>133</v>
      </c>
      <c r="E127" s="48">
        <f t="shared" si="52"/>
        <v>4.0373807909741613E-2</v>
      </c>
      <c r="F127" s="48">
        <f t="shared" si="52"/>
        <v>3.2389285263442189E-2</v>
      </c>
      <c r="G127" s="48">
        <f t="shared" si="52"/>
        <v>2.597237374475319E-2</v>
      </c>
      <c r="H127" s="48">
        <f t="shared" si="52"/>
        <v>8.5634729910828815E-3</v>
      </c>
      <c r="I127" s="48">
        <f t="shared" si="52"/>
        <v>1.1009446539339565E-2</v>
      </c>
      <c r="J127" s="192">
        <f t="shared" si="51"/>
        <v>5.6120006994216931E-7</v>
      </c>
      <c r="K127" s="48" t="e">
        <f t="shared" si="51"/>
        <v>#REF!</v>
      </c>
      <c r="L127" s="48" t="e">
        <f t="shared" si="51"/>
        <v>#REF!</v>
      </c>
      <c r="M127" s="48" t="e">
        <f t="shared" si="51"/>
        <v>#REF!</v>
      </c>
      <c r="N127" s="48" t="e">
        <f t="shared" si="51"/>
        <v>#REF!</v>
      </c>
      <c r="O127" s="48" t="e">
        <f t="shared" si="51"/>
        <v>#REF!</v>
      </c>
      <c r="P127" s="48" t="e">
        <f t="shared" si="51"/>
        <v>#REF!</v>
      </c>
      <c r="Q127" s="48" t="e">
        <f t="shared" si="51"/>
        <v>#REF!</v>
      </c>
      <c r="R127" s="48" t="e">
        <f t="shared" si="51"/>
        <v>#REF!</v>
      </c>
      <c r="S127" s="173" t="e">
        <f t="shared" si="51"/>
        <v>#REF!</v>
      </c>
    </row>
    <row r="128" spans="2:19" ht="13.5" x14ac:dyDescent="0.2">
      <c r="B128" s="165" t="s">
        <v>186</v>
      </c>
      <c r="C128" s="38" t="s">
        <v>187</v>
      </c>
      <c r="D128" s="39" t="s">
        <v>133</v>
      </c>
      <c r="E128" s="48">
        <f t="shared" si="52"/>
        <v>6.1516368651615258E-4</v>
      </c>
      <c r="F128" s="48">
        <f t="shared" si="52"/>
        <v>6.3763456302547811E-4</v>
      </c>
      <c r="G128" s="48">
        <f t="shared" si="52"/>
        <v>6.0499356498376871E-4</v>
      </c>
      <c r="H128" s="48">
        <f t="shared" si="52"/>
        <v>6.2731470156639668E-4</v>
      </c>
      <c r="I128" s="48">
        <f t="shared" si="52"/>
        <v>6.0782015896535999E-4</v>
      </c>
      <c r="J128" s="192"/>
      <c r="K128" s="48"/>
      <c r="L128" s="48"/>
      <c r="M128" s="48"/>
      <c r="N128" s="48"/>
      <c r="O128" s="48"/>
      <c r="P128" s="48"/>
      <c r="Q128" s="48"/>
      <c r="R128" s="48"/>
      <c r="S128" s="173"/>
    </row>
    <row r="129" spans="2:19" ht="13.5" x14ac:dyDescent="0.2">
      <c r="B129" s="165" t="s">
        <v>73</v>
      </c>
      <c r="C129" s="38" t="s">
        <v>72</v>
      </c>
      <c r="D129" s="39" t="s">
        <v>133</v>
      </c>
      <c r="E129" s="48">
        <f t="shared" si="52"/>
        <v>8.4683433085813564E-3</v>
      </c>
      <c r="F129" s="48">
        <f t="shared" si="52"/>
        <v>6.6951629117675202E-3</v>
      </c>
      <c r="G129" s="48">
        <f t="shared" si="52"/>
        <v>3.5277174774203555E-3</v>
      </c>
      <c r="H129" s="48">
        <f t="shared" si="52"/>
        <v>2.9508883561683297E-3</v>
      </c>
      <c r="I129" s="48">
        <f t="shared" si="52"/>
        <v>2.2999914815249223E-3</v>
      </c>
      <c r="J129" s="192">
        <f t="shared" si="51"/>
        <v>5.6120006994216931E-7</v>
      </c>
      <c r="K129" s="48" t="e">
        <f t="shared" si="51"/>
        <v>#REF!</v>
      </c>
      <c r="L129" s="48" t="e">
        <f t="shared" si="51"/>
        <v>#REF!</v>
      </c>
      <c r="M129" s="48" t="e">
        <f t="shared" si="51"/>
        <v>#REF!</v>
      </c>
      <c r="N129" s="48" t="e">
        <f t="shared" si="51"/>
        <v>#REF!</v>
      </c>
      <c r="O129" s="48" t="e">
        <f t="shared" si="51"/>
        <v>#REF!</v>
      </c>
      <c r="P129" s="48" t="e">
        <f t="shared" si="51"/>
        <v>#REF!</v>
      </c>
      <c r="Q129" s="48" t="e">
        <f t="shared" si="51"/>
        <v>#REF!</v>
      </c>
      <c r="R129" s="48" t="e">
        <f t="shared" si="51"/>
        <v>#REF!</v>
      </c>
      <c r="S129" s="173" t="e">
        <f t="shared" si="51"/>
        <v>#REF!</v>
      </c>
    </row>
    <row r="130" spans="2:19" ht="14.25" thickBot="1" x14ac:dyDescent="0.25">
      <c r="B130" s="167" t="s">
        <v>71</v>
      </c>
      <c r="C130" s="168" t="s">
        <v>70</v>
      </c>
      <c r="D130" s="169" t="s">
        <v>133</v>
      </c>
      <c r="E130" s="48">
        <f t="shared" si="52"/>
        <v>0.14271182363488225</v>
      </c>
      <c r="F130" s="48">
        <f t="shared" si="52"/>
        <v>0.43619305187446911</v>
      </c>
      <c r="G130" s="48">
        <f t="shared" si="52"/>
        <v>0.17246551556992296</v>
      </c>
      <c r="H130" s="48">
        <f t="shared" si="52"/>
        <v>5.0028347449920137E-2</v>
      </c>
      <c r="I130" s="48">
        <f t="shared" si="52"/>
        <v>8.8152157654746155E-2</v>
      </c>
      <c r="J130" s="193">
        <f t="shared" ref="J130:S130" si="53">IF(ISNUMBER(FIND("&lt;",J88)),"N.D.",PRODUCT(J88,1/J$55))</f>
        <v>5.6120006994216931E-7</v>
      </c>
      <c r="K130" s="174" t="e">
        <f t="shared" si="53"/>
        <v>#REF!</v>
      </c>
      <c r="L130" s="174" t="e">
        <f t="shared" si="53"/>
        <v>#REF!</v>
      </c>
      <c r="M130" s="174" t="e">
        <f t="shared" si="53"/>
        <v>#REF!</v>
      </c>
      <c r="N130" s="174" t="e">
        <f t="shared" si="53"/>
        <v>#REF!</v>
      </c>
      <c r="O130" s="174" t="e">
        <f t="shared" si="53"/>
        <v>#REF!</v>
      </c>
      <c r="P130" s="174" t="e">
        <f t="shared" si="53"/>
        <v>#REF!</v>
      </c>
      <c r="Q130" s="174" t="e">
        <f t="shared" si="53"/>
        <v>#REF!</v>
      </c>
      <c r="R130" s="174" t="e">
        <f t="shared" si="53"/>
        <v>#REF!</v>
      </c>
      <c r="S130" s="175" t="e">
        <f t="shared" si="53"/>
        <v>#REF!</v>
      </c>
    </row>
  </sheetData>
  <mergeCells count="20">
    <mergeCell ref="B94:S94"/>
    <mergeCell ref="B95:C96"/>
    <mergeCell ref="D95:D96"/>
    <mergeCell ref="E95:S95"/>
    <mergeCell ref="B97:D97"/>
    <mergeCell ref="B55:D55"/>
    <mergeCell ref="B12:C13"/>
    <mergeCell ref="D12:D13"/>
    <mergeCell ref="B11:S11"/>
    <mergeCell ref="E12:S12"/>
    <mergeCell ref="E2:S5"/>
    <mergeCell ref="E7:S7"/>
    <mergeCell ref="B52:S52"/>
    <mergeCell ref="E53:S53"/>
    <mergeCell ref="B7:D7"/>
    <mergeCell ref="B53:C54"/>
    <mergeCell ref="D53:D54"/>
    <mergeCell ref="B9:D9"/>
    <mergeCell ref="I9:L9"/>
    <mergeCell ref="G9:H9"/>
  </mergeCells>
  <conditionalFormatting sqref="W79">
    <cfRule type="cellIs" dxfId="32" priority="2" operator="greaterThan">
      <formula>$V$79</formula>
    </cfRule>
  </conditionalFormatting>
  <conditionalFormatting sqref="Z79">
    <cfRule type="cellIs" dxfId="31" priority="1" operator="greaterThan">
      <formula>1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9" fitToHeight="0" orientation="portrait" r:id="rId1"/>
  <rowBreaks count="1" manualBreakCount="1">
    <brk id="50" max="1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55"/>
  <sheetViews>
    <sheetView view="pageBreakPreview" topLeftCell="A7" zoomScaleNormal="100" zoomScaleSheetLayoutView="100" workbookViewId="0">
      <selection activeCell="P12" sqref="P12"/>
    </sheetView>
  </sheetViews>
  <sheetFormatPr baseColWidth="10" defaultColWidth="11.42578125" defaultRowHeight="12.75" x14ac:dyDescent="0.2"/>
  <cols>
    <col min="1" max="1" width="2.140625" style="1" customWidth="1"/>
    <col min="2" max="2" width="4.28515625" style="1" customWidth="1"/>
    <col min="3" max="3" width="9" style="1" customWidth="1"/>
    <col min="4" max="4" width="9.7109375" style="1" customWidth="1"/>
    <col min="5" max="6" width="15.85546875" style="1" customWidth="1"/>
    <col min="7" max="7" width="8.7109375" style="1" customWidth="1"/>
    <col min="8" max="9" width="10.7109375" style="1" customWidth="1"/>
    <col min="10" max="10" width="9.140625" style="1" customWidth="1"/>
    <col min="11" max="11" width="10.7109375" style="1" customWidth="1"/>
    <col min="12" max="13" width="12.85546875" style="1" customWidth="1"/>
    <col min="14" max="14" width="2.140625" style="1" customWidth="1"/>
    <col min="15" max="16384" width="11.42578125" style="1"/>
  </cols>
  <sheetData>
    <row r="1" spans="1:16" s="7" customFormat="1" ht="13.5" thickBot="1" x14ac:dyDescent="0.25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6" s="7" customFormat="1" ht="12.75" customHeight="1" x14ac:dyDescent="0.2">
      <c r="A2" s="82"/>
      <c r="B2" s="467"/>
      <c r="C2" s="468"/>
      <c r="D2" s="468"/>
      <c r="E2" s="472" t="s">
        <v>230</v>
      </c>
      <c r="F2" s="473"/>
      <c r="G2" s="473"/>
      <c r="H2" s="473"/>
      <c r="I2" s="473"/>
      <c r="J2" s="473"/>
      <c r="K2" s="473"/>
      <c r="L2" s="473"/>
      <c r="M2" s="474"/>
      <c r="N2" s="95"/>
    </row>
    <row r="3" spans="1:16" s="7" customFormat="1" ht="12.75" customHeight="1" x14ac:dyDescent="0.2">
      <c r="A3" s="82"/>
      <c r="B3" s="469"/>
      <c r="C3" s="421"/>
      <c r="D3" s="421"/>
      <c r="E3" s="475"/>
      <c r="F3" s="430"/>
      <c r="G3" s="430"/>
      <c r="H3" s="430"/>
      <c r="I3" s="430"/>
      <c r="J3" s="430"/>
      <c r="K3" s="430"/>
      <c r="L3" s="430"/>
      <c r="M3" s="476"/>
      <c r="N3" s="95"/>
    </row>
    <row r="4" spans="1:16" s="7" customFormat="1" ht="12.75" customHeight="1" x14ac:dyDescent="0.2">
      <c r="A4" s="82"/>
      <c r="B4" s="469"/>
      <c r="C4" s="421"/>
      <c r="D4" s="421"/>
      <c r="E4" s="475"/>
      <c r="F4" s="430"/>
      <c r="G4" s="430"/>
      <c r="H4" s="430"/>
      <c r="I4" s="430"/>
      <c r="J4" s="430"/>
      <c r="K4" s="430"/>
      <c r="L4" s="430"/>
      <c r="M4" s="476"/>
      <c r="N4" s="95"/>
    </row>
    <row r="5" spans="1:16" s="7" customFormat="1" ht="13.5" customHeight="1" thickBot="1" x14ac:dyDescent="0.25">
      <c r="A5" s="82"/>
      <c r="B5" s="470"/>
      <c r="C5" s="471"/>
      <c r="D5" s="471"/>
      <c r="E5" s="477"/>
      <c r="F5" s="478"/>
      <c r="G5" s="478"/>
      <c r="H5" s="478"/>
      <c r="I5" s="478"/>
      <c r="J5" s="478"/>
      <c r="K5" s="478"/>
      <c r="L5" s="478"/>
      <c r="M5" s="479"/>
      <c r="N5" s="95"/>
    </row>
    <row r="6" spans="1:16" s="7" customFormat="1" ht="12.6" customHeight="1" x14ac:dyDescent="0.2">
      <c r="A6" s="82"/>
      <c r="B6" s="82"/>
      <c r="C6" s="82"/>
      <c r="D6" s="82"/>
      <c r="E6" s="82"/>
      <c r="F6" s="83"/>
      <c r="G6" s="82"/>
      <c r="H6" s="82"/>
      <c r="I6" s="82"/>
      <c r="J6" s="82"/>
      <c r="K6" s="82"/>
      <c r="L6" s="82"/>
      <c r="M6" s="82"/>
      <c r="N6" s="95"/>
    </row>
    <row r="7" spans="1:16" s="4" customFormat="1" ht="30.6" customHeight="1" x14ac:dyDescent="0.2">
      <c r="A7" s="113"/>
      <c r="B7" s="181" t="s">
        <v>32</v>
      </c>
      <c r="C7" s="181"/>
      <c r="D7" s="181"/>
      <c r="E7" s="480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JUNIO DE 2022</v>
      </c>
      <c r="F7" s="480"/>
      <c r="G7" s="480"/>
      <c r="H7" s="480"/>
      <c r="I7" s="480"/>
      <c r="J7" s="480"/>
      <c r="K7" s="480"/>
      <c r="L7" s="480"/>
      <c r="M7" s="480"/>
      <c r="N7" s="68"/>
    </row>
    <row r="8" spans="1:16" s="152" customFormat="1" ht="9.6" customHeight="1" x14ac:dyDescent="0.2">
      <c r="A8" s="125"/>
      <c r="B8" s="153"/>
      <c r="C8" s="153"/>
      <c r="D8" s="153"/>
      <c r="E8" s="154"/>
      <c r="F8" s="154"/>
      <c r="G8" s="154"/>
      <c r="H8" s="154"/>
      <c r="I8" s="154"/>
      <c r="J8" s="154"/>
      <c r="K8" s="154"/>
      <c r="L8" s="154"/>
      <c r="M8" s="154"/>
      <c r="N8" s="125"/>
    </row>
    <row r="9" spans="1:16" s="4" customFormat="1" ht="15.6" customHeight="1" x14ac:dyDescent="0.2">
      <c r="A9" s="113"/>
      <c r="B9" s="357" t="s">
        <v>197</v>
      </c>
      <c r="C9" s="357"/>
      <c r="D9" s="357"/>
      <c r="E9" s="347" t="str">
        <f>'A.2.1. Promedio meteorologia'!B8</f>
        <v>CA-VMP-8</v>
      </c>
      <c r="F9" s="347"/>
      <c r="G9" s="148"/>
      <c r="H9" s="357" t="s">
        <v>181</v>
      </c>
      <c r="I9" s="357"/>
      <c r="J9" s="347" t="str">
        <f>'A.2.1. Promedio meteorologia'!E8</f>
        <v>0004-6-2022-411</v>
      </c>
      <c r="K9" s="347"/>
      <c r="L9" s="347"/>
      <c r="M9" s="347"/>
      <c r="N9" s="68"/>
    </row>
    <row r="10" spans="1:16" ht="13.15" customHeight="1" thickBot="1" x14ac:dyDescent="0.25">
      <c r="A10" s="84"/>
      <c r="B10" s="84"/>
      <c r="C10" s="84"/>
      <c r="D10" s="84"/>
      <c r="E10" s="84"/>
      <c r="F10" s="84"/>
      <c r="G10" s="85"/>
      <c r="H10" s="84"/>
      <c r="I10" s="84"/>
      <c r="J10" s="86"/>
      <c r="K10" s="84"/>
      <c r="L10" s="84"/>
      <c r="M10" s="84"/>
      <c r="N10" s="86"/>
    </row>
    <row r="11" spans="1:16" ht="42.75" customHeight="1" thickBot="1" x14ac:dyDescent="0.25">
      <c r="A11" s="86"/>
      <c r="B11" s="256" t="s">
        <v>24</v>
      </c>
      <c r="C11" s="257" t="s">
        <v>2</v>
      </c>
      <c r="D11" s="257" t="s">
        <v>31</v>
      </c>
      <c r="E11" s="257" t="s">
        <v>27</v>
      </c>
      <c r="F11" s="257" t="s">
        <v>28</v>
      </c>
      <c r="G11" s="258" t="s">
        <v>29</v>
      </c>
      <c r="H11" s="261" t="s">
        <v>189</v>
      </c>
      <c r="I11" s="261" t="s">
        <v>193</v>
      </c>
      <c r="J11" s="261" t="s">
        <v>190</v>
      </c>
      <c r="K11" s="261" t="s">
        <v>191</v>
      </c>
      <c r="L11" s="261" t="s">
        <v>192</v>
      </c>
      <c r="M11" s="262" t="s">
        <v>204</v>
      </c>
      <c r="N11" s="86"/>
    </row>
    <row r="12" spans="1:16" ht="12.75" customHeight="1" x14ac:dyDescent="0.2">
      <c r="A12" s="86"/>
      <c r="B12" s="87">
        <v>1</v>
      </c>
      <c r="C12" s="408" t="s">
        <v>194</v>
      </c>
      <c r="D12" s="88" t="str">
        <f>'A.2.4. Cálculo PM10 y VM'!D17</f>
        <v>1-222533</v>
      </c>
      <c r="E12" s="306">
        <f>'A.2.4. Cálculo PM10 y VM'!E17</f>
        <v>44732.458333333336</v>
      </c>
      <c r="F12" s="89">
        <f>'A.2.4. Cálculo PM10 y VM'!F17</f>
        <v>44733.440972222219</v>
      </c>
      <c r="G12" s="295">
        <f>(F12-E12)*60*24</f>
        <v>1414.9999999918509</v>
      </c>
      <c r="H12" s="307">
        <f>'A.2.1. Promedio meteorologia'!$D$43</f>
        <v>16.165217391304349</v>
      </c>
      <c r="I12" s="307">
        <f>'A.2.1. Promedio meteorologia'!$B$43</f>
        <v>762.27675004549292</v>
      </c>
      <c r="J12" s="300">
        <f>'A.2.3. Flujo promedio'!E28</f>
        <v>0.96303081597693652</v>
      </c>
      <c r="K12" s="308">
        <f>'A.2.3. Flujo promedio'!I28</f>
        <v>1.1703304347826087</v>
      </c>
      <c r="L12" s="309">
        <f>+K12*G12</f>
        <v>1656.0175652078542</v>
      </c>
      <c r="M12" s="310">
        <f>((K12*(I12/760)*(283.15/(H12+273.15))*G12))</f>
        <v>1625.5835998111093</v>
      </c>
      <c r="N12" s="86"/>
      <c r="P12" s="194"/>
    </row>
    <row r="13" spans="1:16" x14ac:dyDescent="0.2">
      <c r="A13" s="86"/>
      <c r="B13" s="91">
        <v>2</v>
      </c>
      <c r="C13" s="409"/>
      <c r="D13" s="202" t="str">
        <f>'A.2.4. Cálculo PM10 y VM'!D18</f>
        <v>1-222535</v>
      </c>
      <c r="E13" s="92">
        <f>'A.2.4. Cálculo PM10 y VM'!E18</f>
        <v>44734.509027777778</v>
      </c>
      <c r="F13" s="92">
        <f>'A.2.4. Cálculo PM10 y VM'!F18</f>
        <v>44735.458333333336</v>
      </c>
      <c r="G13" s="296">
        <f t="shared" ref="G13:G26" si="0">(F13-E13)*60*24</f>
        <v>1367.0000000030268</v>
      </c>
      <c r="H13" s="96">
        <f>'A.2.1. Promedio meteorologia'!$D$72</f>
        <v>15.916666666666671</v>
      </c>
      <c r="I13" s="96">
        <f>'A.2.1. Promedio meteorologia'!$B$72</f>
        <v>762.20853772570661</v>
      </c>
      <c r="J13" s="299">
        <f>'A.2.3. Flujo promedio'!E36</f>
        <v>0.96131355088795145</v>
      </c>
      <c r="K13" s="195">
        <f>'A.2.3. Flujo promedio'!I36</f>
        <v>1.1678333333333333</v>
      </c>
      <c r="L13" s="196">
        <f t="shared" ref="L13:L15" si="1">+K13*G13</f>
        <v>1596.4281666702013</v>
      </c>
      <c r="M13" s="198">
        <f t="shared" ref="M13:M14" si="2">((K13*(I13/760)*(283.15/(H13+273.15))*G13))</f>
        <v>1568.2964161402317</v>
      </c>
      <c r="N13" s="86"/>
      <c r="P13" s="194"/>
    </row>
    <row r="14" spans="1:16" x14ac:dyDescent="0.2">
      <c r="A14" s="86"/>
      <c r="B14" s="91">
        <v>3</v>
      </c>
      <c r="C14" s="409"/>
      <c r="D14" s="202" t="str">
        <f>'A.2.4. Cálculo PM10 y VM'!D19</f>
        <v>1-222536</v>
      </c>
      <c r="E14" s="92">
        <f>'A.2.4. Cálculo PM10 y VM'!E19</f>
        <v>44735.46875</v>
      </c>
      <c r="F14" s="92">
        <f>'A.2.4. Cálculo PM10 y VM'!F19</f>
        <v>44736.468055555553</v>
      </c>
      <c r="G14" s="296">
        <f t="shared" si="0"/>
        <v>1438.9999999967404</v>
      </c>
      <c r="H14" s="96">
        <f>'A.2.1. Promedio meteorologia'!$D$101</f>
        <v>16.095652173913045</v>
      </c>
      <c r="I14" s="96">
        <f>'A.2.1. Promedio meteorologia'!$B$101</f>
        <v>762.07102603721307</v>
      </c>
      <c r="J14" s="299">
        <f>'A.2.3. Flujo promedio'!E44</f>
        <v>0.96253104575172654</v>
      </c>
      <c r="K14" s="195">
        <f>'A.2.3. Flujo promedio'!I44</f>
        <v>1.170191304347826</v>
      </c>
      <c r="L14" s="196">
        <f t="shared" si="1"/>
        <v>1683.9052869527072</v>
      </c>
      <c r="M14" s="198">
        <f t="shared" si="2"/>
        <v>1652.9101429811553</v>
      </c>
      <c r="N14" s="86"/>
      <c r="P14" s="194"/>
    </row>
    <row r="15" spans="1:16" x14ac:dyDescent="0.2">
      <c r="A15" s="86"/>
      <c r="B15" s="91">
        <v>4</v>
      </c>
      <c r="C15" s="409"/>
      <c r="D15" s="202" t="str">
        <f>'A.2.4. Cálculo PM10 y VM'!D20</f>
        <v>1-222537</v>
      </c>
      <c r="E15" s="92">
        <f>'A.2.4. Cálculo PM10 y VM'!E20</f>
        <v>44736.489583333336</v>
      </c>
      <c r="F15" s="92">
        <f>'A.2.4. Cálculo PM10 y VM'!F20</f>
        <v>44737.452777777777</v>
      </c>
      <c r="G15" s="296">
        <f t="shared" si="0"/>
        <v>1386.9999999948777</v>
      </c>
      <c r="H15" s="96">
        <f>'A.2.1. Promedio meteorologia'!$D$130</f>
        <v>16.299999999999997</v>
      </c>
      <c r="I15" s="96">
        <f>'A.2.1. Promedio meteorologia'!$B$130</f>
        <v>763.43364185955772</v>
      </c>
      <c r="J15" s="299">
        <f>'A.2.3. Flujo promedio'!E52</f>
        <v>0.96247569326570193</v>
      </c>
      <c r="K15" s="195">
        <f>'A.2.3. Flujo promedio'!I52</f>
        <v>1.1696</v>
      </c>
      <c r="L15" s="196">
        <f t="shared" si="1"/>
        <v>1622.235199994009</v>
      </c>
      <c r="M15" s="198">
        <f>((K15*(I15/760)*(283.15/(H15+273.15))*G15))</f>
        <v>1594.0962287397585</v>
      </c>
      <c r="N15" s="86"/>
      <c r="P15" s="194"/>
    </row>
    <row r="16" spans="1:16" ht="13.5" thickBot="1" x14ac:dyDescent="0.25">
      <c r="A16" s="86"/>
      <c r="B16" s="156">
        <v>5</v>
      </c>
      <c r="C16" s="410"/>
      <c r="D16" s="157" t="str">
        <f>'A.2.4. Cálculo PM10 y VM'!D21</f>
        <v>1-222554</v>
      </c>
      <c r="E16" s="158">
        <f>'A.2.4. Cálculo PM10 y VM'!E21</f>
        <v>44737.46875</v>
      </c>
      <c r="F16" s="158">
        <f>'A.2.4. Cálculo PM10 y VM'!F21</f>
        <v>44738.452777777777</v>
      </c>
      <c r="G16" s="301">
        <f t="shared" si="0"/>
        <v>1416.9999999983702</v>
      </c>
      <c r="H16" s="311">
        <f>'A.2.1. Promedio meteorologia'!$D$159</f>
        <v>16.887999999999998</v>
      </c>
      <c r="I16" s="311">
        <f>'A.2.1. Promedio meteorologia'!$B$159</f>
        <v>762.90547196511704</v>
      </c>
      <c r="J16" s="294">
        <f>'A.2.3. Flujo promedio'!E60</f>
        <v>0.97284637347821901</v>
      </c>
      <c r="K16" s="297">
        <f>'A.2.3. Flujo promedio'!I60</f>
        <v>1.1847760000000001</v>
      </c>
      <c r="L16" s="197">
        <f>+K16*G16</f>
        <v>1678.827591998069</v>
      </c>
      <c r="M16" s="312">
        <f>((K16*(I16/760)*(283.15/(H16+273.15))*G16))</f>
        <v>1645.2234846935876</v>
      </c>
      <c r="N16" s="86"/>
      <c r="P16" s="194"/>
    </row>
    <row r="17" spans="1:14" ht="13.5" hidden="1" thickBot="1" x14ac:dyDescent="0.25">
      <c r="A17" s="86"/>
      <c r="B17" s="189">
        <v>6</v>
      </c>
      <c r="C17" s="302"/>
      <c r="D17" s="202" t="str">
        <f>'A.2.4. Cálculo PM10 y VM'!D22</f>
        <v>1-222555</v>
      </c>
      <c r="E17" s="187">
        <f>'A.2.4. Cálculo PM10 y VM'!E22</f>
        <v>44733.46875</v>
      </c>
      <c r="F17" s="187">
        <f>'A.2.4. Cálculo PM10 y VM'!F22</f>
        <v>44734.260416666664</v>
      </c>
      <c r="G17" s="304">
        <f t="shared" si="0"/>
        <v>1139.9999999965075</v>
      </c>
      <c r="H17" s="255">
        <f>'A.2.1. Promedio meteorologia'!D190</f>
        <v>16.472222222222225</v>
      </c>
      <c r="I17" s="255">
        <f>'A.2.1. Promedio meteorologia'!B190</f>
        <v>762.55429079892838</v>
      </c>
      <c r="J17" s="298">
        <f>'A.2.3. Flujo promedio'!E68</f>
        <v>0.9625547915039504</v>
      </c>
      <c r="K17" s="259">
        <f>'A.2.3. Flujo promedio'!I68</f>
        <v>1.1709444444444443</v>
      </c>
      <c r="L17" s="305">
        <f>+K17*G17</f>
        <v>1334.876666662577</v>
      </c>
      <c r="M17" s="260">
        <f>((K17*(I17/760)*(283.15/(H17+273.15))*G17))</f>
        <v>1309.4321599803279</v>
      </c>
      <c r="N17" s="86"/>
    </row>
    <row r="18" spans="1:14" ht="12.75" hidden="1" customHeight="1" x14ac:dyDescent="0.2">
      <c r="A18" s="86"/>
      <c r="B18" s="91">
        <v>7</v>
      </c>
      <c r="C18" s="302"/>
      <c r="D18" s="78"/>
      <c r="E18" s="92"/>
      <c r="F18" s="92"/>
      <c r="G18" s="493">
        <f t="shared" si="0"/>
        <v>0</v>
      </c>
      <c r="H18" s="443"/>
      <c r="I18" s="98"/>
      <c r="J18" s="481"/>
      <c r="K18" s="482">
        <v>23.51</v>
      </c>
      <c r="L18" s="186"/>
      <c r="M18" s="97" t="str">
        <f t="shared" ref="M18:M26" si="3">IF(L18="","",L18/K18)</f>
        <v/>
      </c>
      <c r="N18" s="86"/>
    </row>
    <row r="19" spans="1:14" ht="12.75" hidden="1" customHeight="1" x14ac:dyDescent="0.2">
      <c r="A19" s="86"/>
      <c r="B19" s="91">
        <v>8</v>
      </c>
      <c r="C19" s="302"/>
      <c r="D19" s="78"/>
      <c r="E19" s="92"/>
      <c r="F19" s="92"/>
      <c r="G19" s="442">
        <f t="shared" si="0"/>
        <v>0</v>
      </c>
      <c r="H19" s="443"/>
      <c r="I19" s="98"/>
      <c r="J19" s="481"/>
      <c r="K19" s="482">
        <v>23.52</v>
      </c>
      <c r="L19" s="94"/>
      <c r="M19" s="97" t="str">
        <f t="shared" si="3"/>
        <v/>
      </c>
      <c r="N19" s="86"/>
    </row>
    <row r="20" spans="1:14" ht="12.75" hidden="1" customHeight="1" x14ac:dyDescent="0.2">
      <c r="A20" s="86"/>
      <c r="B20" s="91">
        <v>9</v>
      </c>
      <c r="C20" s="302"/>
      <c r="D20" s="78"/>
      <c r="E20" s="92"/>
      <c r="F20" s="92"/>
      <c r="G20" s="442">
        <f t="shared" si="0"/>
        <v>0</v>
      </c>
      <c r="H20" s="443"/>
      <c r="I20" s="98"/>
      <c r="J20" s="481"/>
      <c r="K20" s="482"/>
      <c r="L20" s="94"/>
      <c r="M20" s="97" t="str">
        <f t="shared" si="3"/>
        <v/>
      </c>
      <c r="N20" s="86"/>
    </row>
    <row r="21" spans="1:14" ht="12.75" hidden="1" customHeight="1" x14ac:dyDescent="0.2">
      <c r="A21" s="86"/>
      <c r="B21" s="91">
        <v>10</v>
      </c>
      <c r="C21" s="302"/>
      <c r="D21" s="78"/>
      <c r="E21" s="92"/>
      <c r="F21" s="92"/>
      <c r="G21" s="442">
        <f t="shared" si="0"/>
        <v>0</v>
      </c>
      <c r="H21" s="443"/>
      <c r="I21" s="98"/>
      <c r="J21" s="481"/>
      <c r="K21" s="482"/>
      <c r="L21" s="94"/>
      <c r="M21" s="97" t="str">
        <f t="shared" si="3"/>
        <v/>
      </c>
      <c r="N21" s="86"/>
    </row>
    <row r="22" spans="1:14" ht="12.75" hidden="1" customHeight="1" x14ac:dyDescent="0.2">
      <c r="A22" s="86"/>
      <c r="B22" s="91">
        <v>11</v>
      </c>
      <c r="C22" s="302"/>
      <c r="D22" s="78"/>
      <c r="E22" s="92"/>
      <c r="F22" s="92"/>
      <c r="G22" s="442">
        <f t="shared" si="0"/>
        <v>0</v>
      </c>
      <c r="H22" s="443"/>
      <c r="I22" s="98"/>
      <c r="J22" s="481"/>
      <c r="K22" s="482"/>
      <c r="L22" s="94"/>
      <c r="M22" s="97" t="str">
        <f t="shared" si="3"/>
        <v/>
      </c>
      <c r="N22" s="86"/>
    </row>
    <row r="23" spans="1:14" ht="12.75" hidden="1" customHeight="1" x14ac:dyDescent="0.2">
      <c r="A23" s="86"/>
      <c r="B23" s="91">
        <v>12</v>
      </c>
      <c r="C23" s="302"/>
      <c r="D23" s="78"/>
      <c r="E23" s="92"/>
      <c r="F23" s="92"/>
      <c r="G23" s="442">
        <f t="shared" si="0"/>
        <v>0</v>
      </c>
      <c r="H23" s="443"/>
      <c r="I23" s="98"/>
      <c r="J23" s="481"/>
      <c r="K23" s="482"/>
      <c r="L23" s="94"/>
      <c r="M23" s="97" t="str">
        <f t="shared" si="3"/>
        <v/>
      </c>
      <c r="N23" s="86"/>
    </row>
    <row r="24" spans="1:14" ht="12.75" hidden="1" customHeight="1" x14ac:dyDescent="0.2">
      <c r="A24" s="86"/>
      <c r="B24" s="91">
        <v>13</v>
      </c>
      <c r="C24" s="302"/>
      <c r="D24" s="78"/>
      <c r="E24" s="92"/>
      <c r="F24" s="92"/>
      <c r="G24" s="442">
        <f t="shared" si="0"/>
        <v>0</v>
      </c>
      <c r="H24" s="443"/>
      <c r="I24" s="98"/>
      <c r="J24" s="481"/>
      <c r="K24" s="482"/>
      <c r="L24" s="94"/>
      <c r="M24" s="97" t="str">
        <f t="shared" si="3"/>
        <v/>
      </c>
      <c r="N24" s="86"/>
    </row>
    <row r="25" spans="1:14" ht="12.75" hidden="1" customHeight="1" x14ac:dyDescent="0.2">
      <c r="A25" s="86"/>
      <c r="B25" s="91">
        <v>14</v>
      </c>
      <c r="C25" s="302"/>
      <c r="D25" s="78"/>
      <c r="E25" s="92"/>
      <c r="F25" s="92"/>
      <c r="G25" s="442">
        <f t="shared" si="0"/>
        <v>0</v>
      </c>
      <c r="H25" s="443"/>
      <c r="I25" s="98"/>
      <c r="J25" s="481"/>
      <c r="K25" s="482"/>
      <c r="L25" s="94"/>
      <c r="M25" s="97" t="str">
        <f t="shared" si="3"/>
        <v/>
      </c>
      <c r="N25" s="86"/>
    </row>
    <row r="26" spans="1:14" ht="13.5" hidden="1" customHeight="1" thickBot="1" x14ac:dyDescent="0.25">
      <c r="A26" s="86"/>
      <c r="B26" s="156">
        <v>15</v>
      </c>
      <c r="C26" s="303"/>
      <c r="D26" s="157"/>
      <c r="E26" s="158"/>
      <c r="F26" s="158"/>
      <c r="G26" s="489">
        <f t="shared" si="0"/>
        <v>0</v>
      </c>
      <c r="H26" s="490"/>
      <c r="I26" s="163"/>
      <c r="J26" s="491"/>
      <c r="K26" s="492"/>
      <c r="L26" s="160"/>
      <c r="M26" s="161" t="str">
        <f t="shared" si="3"/>
        <v/>
      </c>
      <c r="N26" s="86"/>
    </row>
    <row r="27" spans="1:14" ht="13.5" thickBot="1" x14ac:dyDescent="0.25">
      <c r="A27" s="84"/>
      <c r="B27" s="185"/>
      <c r="C27" s="185"/>
      <c r="D27" s="188"/>
      <c r="E27" s="185"/>
      <c r="F27" s="185"/>
      <c r="G27" s="84"/>
      <c r="H27" s="185"/>
      <c r="I27" s="185"/>
      <c r="J27" s="188"/>
      <c r="K27" s="185"/>
      <c r="L27" s="84"/>
      <c r="M27" s="185"/>
      <c r="N27" s="86"/>
    </row>
    <row r="28" spans="1:14" s="3" customFormat="1" x14ac:dyDescent="0.2">
      <c r="A28" s="52"/>
      <c r="B28" s="483" t="s">
        <v>13</v>
      </c>
      <c r="C28" s="484"/>
      <c r="D28" s="484"/>
      <c r="E28" s="484"/>
      <c r="F28" s="484"/>
      <c r="G28" s="484"/>
      <c r="H28" s="484"/>
      <c r="I28" s="484"/>
      <c r="J28" s="484"/>
      <c r="K28" s="484"/>
      <c r="L28" s="484"/>
      <c r="M28" s="485"/>
      <c r="N28" s="54"/>
    </row>
    <row r="29" spans="1:14" s="3" customFormat="1" ht="48" customHeight="1" thickBot="1" x14ac:dyDescent="0.25">
      <c r="A29" s="52"/>
      <c r="B29" s="486" t="s">
        <v>246</v>
      </c>
      <c r="C29" s="487"/>
      <c r="D29" s="487"/>
      <c r="E29" s="487"/>
      <c r="F29" s="487"/>
      <c r="G29" s="487"/>
      <c r="H29" s="487"/>
      <c r="I29" s="487"/>
      <c r="J29" s="487"/>
      <c r="K29" s="487"/>
      <c r="L29" s="487"/>
      <c r="M29" s="488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278">
        <f>AVERAGE(L12:L16)</f>
        <v>1647.4827621645684</v>
      </c>
      <c r="M36" s="278">
        <f>AVERAGE(M12:M16)</f>
        <v>1617.2219744731688</v>
      </c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28">
    <mergeCell ref="G18:H18"/>
    <mergeCell ref="J18:K18"/>
    <mergeCell ref="G19:H19"/>
    <mergeCell ref="J19:K19"/>
    <mergeCell ref="G20:H20"/>
    <mergeCell ref="J20:K20"/>
    <mergeCell ref="B28:M28"/>
    <mergeCell ref="B29:M29"/>
    <mergeCell ref="G24:H24"/>
    <mergeCell ref="J24:K24"/>
    <mergeCell ref="G25:H25"/>
    <mergeCell ref="J25:K25"/>
    <mergeCell ref="G26:H26"/>
    <mergeCell ref="J26:K26"/>
    <mergeCell ref="J21:K21"/>
    <mergeCell ref="G22:H22"/>
    <mergeCell ref="J22:K22"/>
    <mergeCell ref="G23:H23"/>
    <mergeCell ref="J23:K23"/>
    <mergeCell ref="G21:H21"/>
    <mergeCell ref="C12:C16"/>
    <mergeCell ref="B2:D5"/>
    <mergeCell ref="E2:M5"/>
    <mergeCell ref="E7:M7"/>
    <mergeCell ref="B9:D9"/>
    <mergeCell ref="E9:F9"/>
    <mergeCell ref="H9:I9"/>
    <mergeCell ref="J9:M9"/>
  </mergeCells>
  <pageMargins left="0.9055118110236221" right="0.9055118110236221" top="0.74803149606299213" bottom="0.74803149606299213" header="0.31496062992125984" footer="0.31496062992125984"/>
  <pageSetup paperSize="9" scale="9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92"/>
  <sheetViews>
    <sheetView tabSelected="1" view="pageBreakPreview" zoomScale="90" zoomScaleNormal="90" zoomScaleSheetLayoutView="90" workbookViewId="0">
      <selection activeCell="W7" sqref="W7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11.42578125" style="12" customWidth="1"/>
    <col min="22" max="24" width="11.42578125" style="12"/>
    <col min="25" max="29" width="8.7109375" style="12" customWidth="1"/>
    <col min="30" max="16384" width="11.42578125" style="12"/>
  </cols>
  <sheetData>
    <row r="1" spans="1:20" ht="12.75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446" t="s">
        <v>232</v>
      </c>
      <c r="F2" s="447"/>
      <c r="G2" s="447"/>
      <c r="H2" s="447"/>
      <c r="I2" s="447"/>
      <c r="J2" s="447"/>
      <c r="K2" s="447"/>
      <c r="L2" s="447"/>
      <c r="M2" s="447"/>
      <c r="N2" s="447"/>
      <c r="O2" s="447"/>
      <c r="P2" s="447"/>
      <c r="Q2" s="447"/>
      <c r="R2" s="447"/>
      <c r="S2" s="448"/>
      <c r="T2" s="23"/>
    </row>
    <row r="3" spans="1:20" s="15" customFormat="1" ht="12" customHeight="1" x14ac:dyDescent="0.2">
      <c r="A3" s="23"/>
      <c r="B3" s="26"/>
      <c r="C3" s="27"/>
      <c r="D3" s="27"/>
      <c r="E3" s="449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0"/>
      <c r="Q3" s="430"/>
      <c r="R3" s="430"/>
      <c r="S3" s="450"/>
      <c r="T3" s="23"/>
    </row>
    <row r="4" spans="1:20" s="15" customFormat="1" ht="12" customHeight="1" x14ac:dyDescent="0.2">
      <c r="A4" s="23"/>
      <c r="B4" s="26"/>
      <c r="C4" s="27"/>
      <c r="D4" s="27"/>
      <c r="E4" s="449"/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  <c r="R4" s="430"/>
      <c r="S4" s="450"/>
      <c r="T4" s="23"/>
    </row>
    <row r="5" spans="1:20" s="15" customFormat="1" ht="12" customHeight="1" thickBot="1" x14ac:dyDescent="0.25">
      <c r="A5" s="23"/>
      <c r="B5" s="28"/>
      <c r="C5" s="29"/>
      <c r="D5" s="29"/>
      <c r="E5" s="451"/>
      <c r="F5" s="452"/>
      <c r="G5" s="452"/>
      <c r="H5" s="452"/>
      <c r="I5" s="452"/>
      <c r="J5" s="452"/>
      <c r="K5" s="452"/>
      <c r="L5" s="452"/>
      <c r="M5" s="452"/>
      <c r="N5" s="452"/>
      <c r="O5" s="452"/>
      <c r="P5" s="452"/>
      <c r="Q5" s="452"/>
      <c r="R5" s="452"/>
      <c r="S5" s="453"/>
      <c r="T5" s="23"/>
    </row>
    <row r="6" spans="1:20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460" t="s">
        <v>180</v>
      </c>
      <c r="C7" s="460"/>
      <c r="D7" s="460"/>
      <c r="E7" s="454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JUNIO DE 2022</v>
      </c>
      <c r="F7" s="454"/>
      <c r="G7" s="454"/>
      <c r="H7" s="454"/>
      <c r="I7" s="454"/>
      <c r="J7" s="454"/>
      <c r="K7" s="454"/>
      <c r="L7" s="454"/>
      <c r="M7" s="454"/>
      <c r="N7" s="454"/>
      <c r="O7" s="454"/>
      <c r="P7" s="454"/>
      <c r="Q7" s="454"/>
      <c r="R7" s="454"/>
      <c r="S7" s="454"/>
      <c r="T7" s="23"/>
    </row>
    <row r="8" spans="1:20" s="15" customFormat="1" ht="9.6" customHeight="1" x14ac:dyDescent="0.2">
      <c r="A8" s="35"/>
      <c r="B8" s="180"/>
      <c r="C8" s="180"/>
      <c r="D8" s="180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23"/>
    </row>
    <row r="9" spans="1:20" s="15" customFormat="1" ht="15.6" customHeight="1" x14ac:dyDescent="0.2">
      <c r="A9" s="35"/>
      <c r="B9" s="357" t="s">
        <v>197</v>
      </c>
      <c r="C9" s="357"/>
      <c r="D9" s="357"/>
      <c r="E9" s="101" t="str">
        <f>+'A.2.1. Promedio meteorologia'!B8</f>
        <v>CA-VMP-8</v>
      </c>
      <c r="F9" s="148"/>
      <c r="G9" s="357" t="s">
        <v>181</v>
      </c>
      <c r="H9" s="357"/>
      <c r="I9" s="207" t="str">
        <f>+'A.2.1. Promedio meteorologia'!E8</f>
        <v>0004-6-2022-411</v>
      </c>
      <c r="J9" s="148"/>
      <c r="L9" s="179"/>
      <c r="M9" s="179"/>
      <c r="N9" s="179"/>
      <c r="O9" s="179"/>
      <c r="P9" s="179"/>
      <c r="Q9" s="179"/>
      <c r="R9" s="179"/>
      <c r="S9" s="179"/>
      <c r="T9" s="23"/>
    </row>
    <row r="10" spans="1:20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464" t="s">
        <v>105</v>
      </c>
      <c r="C11" s="465"/>
      <c r="D11" s="465"/>
      <c r="E11" s="465"/>
      <c r="F11" s="465"/>
      <c r="G11" s="465"/>
      <c r="H11" s="465"/>
      <c r="I11" s="465"/>
      <c r="J11" s="465"/>
      <c r="K11" s="465"/>
      <c r="L11" s="465"/>
      <c r="M11" s="465"/>
      <c r="N11" s="465"/>
      <c r="O11" s="465"/>
      <c r="P11" s="465"/>
      <c r="Q11" s="465"/>
      <c r="R11" s="465"/>
      <c r="S11" s="466"/>
      <c r="T11" s="190"/>
    </row>
    <row r="12" spans="1:20" s="16" customFormat="1" ht="13.15" customHeight="1" x14ac:dyDescent="0.2">
      <c r="A12" s="36"/>
      <c r="B12" s="461" t="s">
        <v>182</v>
      </c>
      <c r="C12" s="458"/>
      <c r="D12" s="462" t="s">
        <v>104</v>
      </c>
      <c r="E12" s="458" t="s">
        <v>147</v>
      </c>
      <c r="F12" s="458"/>
      <c r="G12" s="458"/>
      <c r="H12" s="458"/>
      <c r="I12" s="458"/>
      <c r="J12" s="458"/>
      <c r="K12" s="458"/>
      <c r="L12" s="458"/>
      <c r="M12" s="458"/>
      <c r="N12" s="458"/>
      <c r="O12" s="458"/>
      <c r="P12" s="458"/>
      <c r="Q12" s="458"/>
      <c r="R12" s="458"/>
      <c r="S12" s="459"/>
      <c r="T12" s="191"/>
    </row>
    <row r="13" spans="1:20" ht="12.75" customHeight="1" x14ac:dyDescent="0.2">
      <c r="A13" s="20"/>
      <c r="B13" s="461"/>
      <c r="C13" s="458"/>
      <c r="D13" s="462"/>
      <c r="E13" s="37">
        <f>'A.2.4. Cálculo PM10 y VM'!$E17</f>
        <v>44732.458333333336</v>
      </c>
      <c r="F13" s="37">
        <f>'A.2.4. Cálculo PM10 y VM'!$E18</f>
        <v>44734.509027777778</v>
      </c>
      <c r="G13" s="37">
        <f>'A.2.4. Cálculo PM10 y VM'!$E19</f>
        <v>44735.46875</v>
      </c>
      <c r="H13" s="37">
        <f>'A.2.4. Cálculo PM10 y VM'!$E20</f>
        <v>44736.489583333336</v>
      </c>
      <c r="I13" s="37">
        <f>'A.2.4. Cálculo PM10 y VM'!$E21</f>
        <v>44737.46875</v>
      </c>
      <c r="J13" s="37">
        <f>'A.2.4. Cálculo PM10 y VM'!$E22</f>
        <v>44733.46875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4" t="e">
        <f>'A.2.4. Cálculo PM10 y VM'!$E31</f>
        <v>#REF!</v>
      </c>
      <c r="T13" s="190"/>
    </row>
    <row r="14" spans="1:20" x14ac:dyDescent="0.2">
      <c r="A14" s="20"/>
      <c r="B14" s="165" t="s">
        <v>101</v>
      </c>
      <c r="C14" s="38" t="s">
        <v>100</v>
      </c>
      <c r="D14" s="39" t="s">
        <v>132</v>
      </c>
      <c r="E14" s="40">
        <f>'A.2.5. Conc. de Metales PM 10'!E14</f>
        <v>2519.0059999999999</v>
      </c>
      <c r="F14" s="40">
        <f>'A.2.5. Conc. de Metales PM 10'!F14</f>
        <v>1908.5170000000001</v>
      </c>
      <c r="G14" s="40">
        <f>'A.2.5. Conc. de Metales PM 10'!G14</f>
        <v>926.23299999999995</v>
      </c>
      <c r="H14" s="40">
        <f>'A.2.5. Conc. de Metales PM 10'!H14</f>
        <v>412.75799999999998</v>
      </c>
      <c r="I14" s="40">
        <f>'A.2.5. Conc. de Metales PM 10'!I14</f>
        <v>776.43399999999997</v>
      </c>
      <c r="J14" s="40">
        <f>'A.2.5. Conc. de Metales PM 10'!J14</f>
        <v>0</v>
      </c>
      <c r="K14" s="40"/>
      <c r="L14" s="40"/>
      <c r="M14" s="40"/>
      <c r="N14" s="40"/>
      <c r="O14" s="40"/>
      <c r="P14" s="40"/>
      <c r="Q14" s="40"/>
      <c r="R14" s="40"/>
      <c r="S14" s="166"/>
      <c r="T14" s="190"/>
    </row>
    <row r="15" spans="1:20" x14ac:dyDescent="0.2">
      <c r="A15" s="20"/>
      <c r="B15" s="165" t="s">
        <v>79</v>
      </c>
      <c r="C15" s="38" t="s">
        <v>78</v>
      </c>
      <c r="D15" s="39" t="s">
        <v>132</v>
      </c>
      <c r="E15" s="40" t="str">
        <f>'A.2.5. Conc. de Metales PM 10'!E15</f>
        <v>&lt;1,625</v>
      </c>
      <c r="F15" s="40" t="str">
        <f>'A.2.5. Conc. de Metales PM 10'!F15</f>
        <v>&lt;1,625</v>
      </c>
      <c r="G15" s="40" t="str">
        <f>'A.2.5. Conc. de Metales PM 10'!G15</f>
        <v>&lt;1,625</v>
      </c>
      <c r="H15" s="40">
        <f>'A.2.5. Conc. de Metales PM 10'!H15</f>
        <v>4.0880000000000001</v>
      </c>
      <c r="I15" s="40">
        <f>'A.2.5. Conc. de Metales PM 10'!I15</f>
        <v>3.5640000000000001</v>
      </c>
      <c r="J15" s="40">
        <f>'A.2.5. Conc. de Metales PM 10'!J15</f>
        <v>0</v>
      </c>
      <c r="K15" s="40"/>
      <c r="L15" s="40"/>
      <c r="M15" s="40"/>
      <c r="N15" s="40"/>
      <c r="O15" s="40"/>
      <c r="P15" s="40"/>
      <c r="Q15" s="40"/>
      <c r="R15" s="40"/>
      <c r="S15" s="166"/>
      <c r="T15" s="190"/>
    </row>
    <row r="16" spans="1:20" x14ac:dyDescent="0.2">
      <c r="A16" s="20"/>
      <c r="B16" s="165" t="s">
        <v>144</v>
      </c>
      <c r="C16" s="38" t="s">
        <v>99</v>
      </c>
      <c r="D16" s="39" t="s">
        <v>132</v>
      </c>
      <c r="E16" s="40">
        <f>'A.2.5. Conc. de Metales PM 10'!E16</f>
        <v>13.628</v>
      </c>
      <c r="F16" s="40">
        <f>'A.2.5. Conc. de Metales PM 10'!F16</f>
        <v>13.305999999999999</v>
      </c>
      <c r="G16" s="40">
        <f>'A.2.5. Conc. de Metales PM 10'!G16</f>
        <v>10.477</v>
      </c>
      <c r="H16" s="40">
        <f>'A.2.5. Conc. de Metales PM 10'!H16</f>
        <v>29.704999999999998</v>
      </c>
      <c r="I16" s="40">
        <f>'A.2.5. Conc. de Metales PM 10'!I16</f>
        <v>119.152</v>
      </c>
      <c r="J16" s="40">
        <f>'A.2.5. Conc. de Metales PM 10'!J16</f>
        <v>0</v>
      </c>
      <c r="K16" s="40"/>
      <c r="L16" s="40"/>
      <c r="M16" s="40"/>
      <c r="N16" s="40"/>
      <c r="O16" s="40"/>
      <c r="P16" s="40"/>
      <c r="Q16" s="40"/>
      <c r="R16" s="40"/>
      <c r="S16" s="166"/>
      <c r="T16" s="190"/>
    </row>
    <row r="17" spans="1:20" x14ac:dyDescent="0.2">
      <c r="A17" s="20"/>
      <c r="B17" s="165" t="s">
        <v>98</v>
      </c>
      <c r="C17" s="38" t="s">
        <v>97</v>
      </c>
      <c r="D17" s="39" t="s">
        <v>132</v>
      </c>
      <c r="E17" s="40">
        <f>'A.2.5. Conc. de Metales PM 10'!E17</f>
        <v>48.863999999999997</v>
      </c>
      <c r="F17" s="40">
        <f>'A.2.5. Conc. de Metales PM 10'!F17</f>
        <v>32.35</v>
      </c>
      <c r="G17" s="40">
        <f>'A.2.5. Conc. de Metales PM 10'!G17</f>
        <v>29.475000000000001</v>
      </c>
      <c r="H17" s="40">
        <f>'A.2.5. Conc. de Metales PM 10'!H17</f>
        <v>8.7059999999999995</v>
      </c>
      <c r="I17" s="40">
        <f>'A.2.5. Conc. de Metales PM 10'!I17</f>
        <v>7.4409999999999998</v>
      </c>
      <c r="J17" s="40">
        <f>'A.2.5. Conc. de Metales PM 10'!J17</f>
        <v>0</v>
      </c>
      <c r="K17" s="40"/>
      <c r="L17" s="40"/>
      <c r="M17" s="40"/>
      <c r="N17" s="40"/>
      <c r="O17" s="40"/>
      <c r="P17" s="40"/>
      <c r="Q17" s="40"/>
      <c r="R17" s="40"/>
      <c r="S17" s="166"/>
      <c r="T17" s="190"/>
    </row>
    <row r="18" spans="1:20" x14ac:dyDescent="0.2">
      <c r="A18" s="20"/>
      <c r="B18" s="165" t="s">
        <v>96</v>
      </c>
      <c r="C18" s="38" t="s">
        <v>95</v>
      </c>
      <c r="D18" s="39" t="s">
        <v>132</v>
      </c>
      <c r="E18" s="40" t="str">
        <f>'A.2.5. Conc. de Metales PM 10'!E18</f>
        <v>&lt;0,770</v>
      </c>
      <c r="F18" s="40" t="str">
        <f>'A.2.5. Conc. de Metales PM 10'!F18</f>
        <v>&lt;0,770</v>
      </c>
      <c r="G18" s="40" t="str">
        <f>'A.2.5. Conc. de Metales PM 10'!G18</f>
        <v>&lt;0,770</v>
      </c>
      <c r="H18" s="40" t="str">
        <f>'A.2.5. Conc. de Metales PM 10'!H18</f>
        <v>&lt;0,770</v>
      </c>
      <c r="I18" s="40" t="str">
        <f>'A.2.5. Conc. de Metales PM 10'!I18</f>
        <v>&lt;0,770</v>
      </c>
      <c r="J18" s="40">
        <f>'A.2.5. Conc. de Metales PM 10'!J18</f>
        <v>0</v>
      </c>
      <c r="K18" s="40"/>
      <c r="L18" s="40"/>
      <c r="M18" s="40"/>
      <c r="N18" s="40"/>
      <c r="O18" s="40"/>
      <c r="P18" s="40"/>
      <c r="Q18" s="40"/>
      <c r="R18" s="40"/>
      <c r="S18" s="166"/>
      <c r="T18" s="190"/>
    </row>
    <row r="19" spans="1:20" x14ac:dyDescent="0.2">
      <c r="A19" s="20"/>
      <c r="B19" s="165" t="s">
        <v>106</v>
      </c>
      <c r="C19" s="38" t="s">
        <v>118</v>
      </c>
      <c r="D19" s="39" t="s">
        <v>132</v>
      </c>
      <c r="E19" s="40" t="str">
        <f>'A.2.5. Conc. de Metales PM 10'!E19</f>
        <v>&lt;1,321</v>
      </c>
      <c r="F19" s="40" t="str">
        <f>'A.2.5. Conc. de Metales PM 10'!F19</f>
        <v>&lt;1,321</v>
      </c>
      <c r="G19" s="40">
        <f>'A.2.5. Conc. de Metales PM 10'!G19</f>
        <v>1.357</v>
      </c>
      <c r="H19" s="40" t="str">
        <f>'A.2.5. Conc. de Metales PM 10'!H19</f>
        <v>&lt;1,321</v>
      </c>
      <c r="I19" s="40" t="str">
        <f>'A.2.5. Conc. de Metales PM 10'!I19</f>
        <v>&lt;1,321</v>
      </c>
      <c r="J19" s="40">
        <f>'A.2.5. Conc. de Metales PM 10'!J19</f>
        <v>0</v>
      </c>
      <c r="K19" s="40"/>
      <c r="L19" s="40"/>
      <c r="M19" s="40"/>
      <c r="N19" s="40"/>
      <c r="O19" s="40"/>
      <c r="P19" s="40"/>
      <c r="Q19" s="40"/>
      <c r="R19" s="40"/>
      <c r="S19" s="166"/>
      <c r="T19" s="190"/>
    </row>
    <row r="20" spans="1:20" x14ac:dyDescent="0.2">
      <c r="A20" s="20"/>
      <c r="B20" s="165" t="s">
        <v>107</v>
      </c>
      <c r="C20" s="38" t="s">
        <v>119</v>
      </c>
      <c r="D20" s="39" t="s">
        <v>132</v>
      </c>
      <c r="E20" s="40" t="str">
        <f>'A.2.5. Conc. de Metales PM 10'!E20</f>
        <v>&lt;1,506</v>
      </c>
      <c r="F20" s="40">
        <f>'A.2.5. Conc. de Metales PM 10'!F20</f>
        <v>8.1310000000000002</v>
      </c>
      <c r="G20" s="40" t="str">
        <f>'A.2.5. Conc. de Metales PM 10'!G20</f>
        <v>&lt;1,506</v>
      </c>
      <c r="H20" s="40" t="str">
        <f>'A.2.5. Conc. de Metales PM 10'!H20</f>
        <v>&lt;1,506</v>
      </c>
      <c r="I20" s="40" t="str">
        <f>'A.2.5. Conc. de Metales PM 10'!I20</f>
        <v>&lt;1,506</v>
      </c>
      <c r="J20" s="40">
        <f>'A.2.5. Conc. de Metales PM 10'!J20</f>
        <v>0</v>
      </c>
      <c r="K20" s="40"/>
      <c r="L20" s="40"/>
      <c r="M20" s="40"/>
      <c r="N20" s="40"/>
      <c r="O20" s="40"/>
      <c r="P20" s="40"/>
      <c r="Q20" s="40"/>
      <c r="R20" s="40"/>
      <c r="S20" s="166"/>
      <c r="T20" s="190"/>
    </row>
    <row r="21" spans="1:20" x14ac:dyDescent="0.2">
      <c r="A21" s="20"/>
      <c r="B21" s="165" t="s">
        <v>94</v>
      </c>
      <c r="C21" s="38" t="s">
        <v>93</v>
      </c>
      <c r="D21" s="39" t="s">
        <v>132</v>
      </c>
      <c r="E21" s="40">
        <f>'A.2.5. Conc. de Metales PM 10'!E21</f>
        <v>3.1280000000000001</v>
      </c>
      <c r="F21" s="40">
        <f>'A.2.5. Conc. de Metales PM 10'!F21</f>
        <v>2.5990000000000002</v>
      </c>
      <c r="G21" s="40">
        <f>'A.2.5. Conc. de Metales PM 10'!G21</f>
        <v>3.657</v>
      </c>
      <c r="H21" s="40">
        <f>'A.2.5. Conc. de Metales PM 10'!H21</f>
        <v>1.8859999999999999</v>
      </c>
      <c r="I21" s="40">
        <f>'A.2.5. Conc. de Metales PM 10'!I21</f>
        <v>3.3119999999999998</v>
      </c>
      <c r="J21" s="40">
        <f>'A.2.5. Conc. de Metales PM 10'!J21</f>
        <v>0</v>
      </c>
      <c r="K21" s="40"/>
      <c r="L21" s="40"/>
      <c r="M21" s="40"/>
      <c r="N21" s="40"/>
      <c r="O21" s="40"/>
      <c r="P21" s="40"/>
      <c r="Q21" s="40"/>
      <c r="R21" s="40"/>
      <c r="S21" s="166"/>
      <c r="T21" s="190"/>
    </row>
    <row r="22" spans="1:20" x14ac:dyDescent="0.2">
      <c r="A22" s="20"/>
      <c r="B22" s="165" t="s">
        <v>108</v>
      </c>
      <c r="C22" s="38" t="s">
        <v>121</v>
      </c>
      <c r="D22" s="39" t="s">
        <v>132</v>
      </c>
      <c r="E22" s="40">
        <f>'A.2.5. Conc. de Metales PM 10'!E22</f>
        <v>6225.4449999999997</v>
      </c>
      <c r="F22" s="40">
        <f>'A.2.5. Conc. de Metales PM 10'!F22</f>
        <v>4640.9520000000002</v>
      </c>
      <c r="G22" s="40">
        <f>'A.2.5. Conc. de Metales PM 10'!G22</f>
        <v>2358.317</v>
      </c>
      <c r="H22" s="40">
        <f>'A.2.5. Conc. de Metales PM 10'!H22</f>
        <v>1138.7190000000001</v>
      </c>
      <c r="I22" s="40">
        <f>'A.2.5. Conc. de Metales PM 10'!I22</f>
        <v>1678.5060000000001</v>
      </c>
      <c r="J22" s="40">
        <f>'A.2.5. Conc. de Metales PM 10'!J22</f>
        <v>0</v>
      </c>
      <c r="K22" s="40"/>
      <c r="L22" s="40"/>
      <c r="M22" s="40"/>
      <c r="N22" s="40"/>
      <c r="O22" s="40"/>
      <c r="P22" s="40"/>
      <c r="Q22" s="40"/>
      <c r="R22" s="40"/>
      <c r="S22" s="166"/>
      <c r="T22" s="190"/>
    </row>
    <row r="23" spans="1:20" x14ac:dyDescent="0.2">
      <c r="A23" s="20"/>
      <c r="B23" s="165" t="s">
        <v>92</v>
      </c>
      <c r="C23" s="38" t="s">
        <v>91</v>
      </c>
      <c r="D23" s="39" t="s">
        <v>132</v>
      </c>
      <c r="E23" s="40">
        <f>'A.2.5. Conc. de Metales PM 10'!E23</f>
        <v>2.2309999999999999</v>
      </c>
      <c r="F23" s="40">
        <f>'A.2.5. Conc. de Metales PM 10'!F23</f>
        <v>1.7250000000000001</v>
      </c>
      <c r="G23" s="40">
        <f>'A.2.5. Conc. de Metales PM 10'!G23</f>
        <v>1.0580000000000001</v>
      </c>
      <c r="H23" s="40">
        <f>'A.2.5. Conc. de Metales PM 10'!H23</f>
        <v>0.66700000000000004</v>
      </c>
      <c r="I23" s="40">
        <f>'A.2.5. Conc. de Metales PM 10'!I23</f>
        <v>0.66700000000000004</v>
      </c>
      <c r="J23" s="40">
        <f>'A.2.5. Conc. de Metales PM 10'!J23</f>
        <v>0</v>
      </c>
      <c r="K23" s="40"/>
      <c r="L23" s="40"/>
      <c r="M23" s="40"/>
      <c r="N23" s="40"/>
      <c r="O23" s="40"/>
      <c r="P23" s="40"/>
      <c r="Q23" s="40"/>
      <c r="R23" s="40"/>
      <c r="S23" s="166"/>
      <c r="T23" s="190"/>
    </row>
    <row r="24" spans="1:20" x14ac:dyDescent="0.2">
      <c r="A24" s="20"/>
      <c r="B24" s="165" t="s">
        <v>88</v>
      </c>
      <c r="C24" s="38" t="s">
        <v>87</v>
      </c>
      <c r="D24" s="39" t="s">
        <v>132</v>
      </c>
      <c r="E24" s="40">
        <f>'A.2.5. Conc. de Metales PM 10'!E24</f>
        <v>329.68200000000002</v>
      </c>
      <c r="F24" s="40">
        <f>'A.2.5. Conc. de Metales PM 10'!F24</f>
        <v>389.666</v>
      </c>
      <c r="G24" s="40">
        <f>'A.2.5. Conc. de Metales PM 10'!G24</f>
        <v>181.447</v>
      </c>
      <c r="H24" s="40">
        <f>'A.2.5. Conc. de Metales PM 10'!H24</f>
        <v>400.89</v>
      </c>
      <c r="I24" s="40">
        <f>'A.2.5. Conc. de Metales PM 10'!I24</f>
        <v>141.381</v>
      </c>
      <c r="J24" s="40">
        <f>'A.2.5. Conc. de Metales PM 10'!J24</f>
        <v>0</v>
      </c>
      <c r="K24" s="40"/>
      <c r="L24" s="40"/>
      <c r="M24" s="40"/>
      <c r="N24" s="40"/>
      <c r="O24" s="40"/>
      <c r="P24" s="40"/>
      <c r="Q24" s="40"/>
      <c r="R24" s="40"/>
      <c r="S24" s="166"/>
      <c r="T24" s="190"/>
    </row>
    <row r="25" spans="1:20" x14ac:dyDescent="0.2">
      <c r="A25" s="20"/>
      <c r="B25" s="165" t="s">
        <v>90</v>
      </c>
      <c r="C25" s="38" t="s">
        <v>89</v>
      </c>
      <c r="D25" s="39" t="s">
        <v>132</v>
      </c>
      <c r="E25" s="40">
        <f>'A.2.5. Conc. de Metales PM 10'!E25</f>
        <v>19.917999999999999</v>
      </c>
      <c r="F25" s="40">
        <f>'A.2.5. Conc. de Metales PM 10'!F25</f>
        <v>25.001000000000001</v>
      </c>
      <c r="G25" s="40">
        <f>'A.2.5. Conc. de Metales PM 10'!G25</f>
        <v>12.673</v>
      </c>
      <c r="H25" s="40" t="str">
        <f>'A.2.5. Conc. de Metales PM 10'!H25</f>
        <v>&lt;1,586</v>
      </c>
      <c r="I25" s="40" t="str">
        <f>'A.2.5. Conc. de Metales PM 10'!I25</f>
        <v>&lt;1,586</v>
      </c>
      <c r="J25" s="40">
        <f>'A.2.5. Conc. de Metales PM 10'!J25</f>
        <v>0</v>
      </c>
      <c r="K25" s="40"/>
      <c r="L25" s="40"/>
      <c r="M25" s="40"/>
      <c r="N25" s="40"/>
      <c r="O25" s="40"/>
      <c r="P25" s="40"/>
      <c r="Q25" s="40"/>
      <c r="R25" s="40"/>
      <c r="S25" s="166"/>
      <c r="T25" s="190"/>
    </row>
    <row r="26" spans="1:20" x14ac:dyDescent="0.2">
      <c r="A26" s="20"/>
      <c r="B26" s="165" t="s">
        <v>109</v>
      </c>
      <c r="C26" s="38" t="s">
        <v>122</v>
      </c>
      <c r="D26" s="39" t="s">
        <v>132</v>
      </c>
      <c r="E26" s="40">
        <f>'A.2.5. Conc. de Metales PM 10'!E26</f>
        <v>7.383</v>
      </c>
      <c r="F26" s="40">
        <f>'A.2.5. Conc. de Metales PM 10'!F26</f>
        <v>9.016</v>
      </c>
      <c r="G26" s="40">
        <f>'A.2.5. Conc. de Metales PM 10'!G26</f>
        <v>8.3719999999999999</v>
      </c>
      <c r="H26" s="40">
        <f>'A.2.5. Conc. de Metales PM 10'!H26</f>
        <v>16.077000000000002</v>
      </c>
      <c r="I26" s="40">
        <f>'A.2.5. Conc. de Metales PM 10'!I26</f>
        <v>19.481000000000002</v>
      </c>
      <c r="J26" s="40">
        <f>'A.2.5. Conc. de Metales PM 10'!J26</f>
        <v>0</v>
      </c>
      <c r="K26" s="40"/>
      <c r="L26" s="40"/>
      <c r="M26" s="40"/>
      <c r="N26" s="40"/>
      <c r="O26" s="40"/>
      <c r="P26" s="40"/>
      <c r="Q26" s="40"/>
      <c r="R26" s="40"/>
      <c r="S26" s="166"/>
      <c r="T26" s="190"/>
    </row>
    <row r="27" spans="1:20" x14ac:dyDescent="0.2">
      <c r="A27" s="20"/>
      <c r="B27" s="165" t="s">
        <v>110</v>
      </c>
      <c r="C27" s="38" t="s">
        <v>123</v>
      </c>
      <c r="D27" s="39" t="s">
        <v>132</v>
      </c>
      <c r="E27" s="40">
        <f>'A.2.5. Conc. de Metales PM 10'!E27</f>
        <v>31.579000000000001</v>
      </c>
      <c r="F27" s="40">
        <f>'A.2.5. Conc. de Metales PM 10'!F27</f>
        <v>22.402000000000001</v>
      </c>
      <c r="G27" s="40">
        <f>'A.2.5. Conc. de Metales PM 10'!G27</f>
        <v>20.193999999999999</v>
      </c>
      <c r="H27" s="40">
        <f>'A.2.5. Conc. de Metales PM 10'!H27</f>
        <v>5.9340000000000002</v>
      </c>
      <c r="I27" s="40">
        <f>'A.2.5. Conc. de Metales PM 10'!I27</f>
        <v>6.0030000000000001</v>
      </c>
      <c r="J27" s="40">
        <f>'A.2.5. Conc. de Metales PM 10'!J27</f>
        <v>0</v>
      </c>
      <c r="K27" s="40"/>
      <c r="L27" s="40"/>
      <c r="M27" s="40"/>
      <c r="N27" s="40"/>
      <c r="O27" s="40"/>
      <c r="P27" s="40"/>
      <c r="Q27" s="40"/>
      <c r="R27" s="40"/>
      <c r="S27" s="166"/>
      <c r="T27" s="190"/>
    </row>
    <row r="28" spans="1:20" x14ac:dyDescent="0.2">
      <c r="A28" s="20"/>
      <c r="B28" s="165" t="s">
        <v>145</v>
      </c>
      <c r="C28" s="38" t="s">
        <v>120</v>
      </c>
      <c r="D28" s="39" t="s">
        <v>132</v>
      </c>
      <c r="E28" s="40">
        <f>'A.2.5. Conc. de Metales PM 10'!E28</f>
        <v>274.06</v>
      </c>
      <c r="F28" s="40">
        <f>'A.2.5. Conc. de Metales PM 10'!F28</f>
        <v>162.91999999999999</v>
      </c>
      <c r="G28" s="40">
        <f>'A.2.5. Conc. de Metales PM 10'!G28</f>
        <v>166.28</v>
      </c>
      <c r="H28" s="40">
        <f>'A.2.5. Conc. de Metales PM 10'!H28</f>
        <v>49.69</v>
      </c>
      <c r="I28" s="40">
        <f>'A.2.5. Conc. de Metales PM 10'!I28</f>
        <v>66.09</v>
      </c>
      <c r="J28" s="40">
        <f>'A.2.5. Conc. de Metales PM 10'!J28</f>
        <v>0</v>
      </c>
      <c r="K28" s="40"/>
      <c r="L28" s="40"/>
      <c r="M28" s="40"/>
      <c r="N28" s="40"/>
      <c r="O28" s="40"/>
      <c r="P28" s="40"/>
      <c r="Q28" s="40"/>
      <c r="R28" s="40"/>
      <c r="S28" s="166"/>
      <c r="T28" s="190"/>
    </row>
    <row r="29" spans="1:20" x14ac:dyDescent="0.2">
      <c r="A29" s="20"/>
      <c r="B29" s="165" t="s">
        <v>111</v>
      </c>
      <c r="C29" s="38" t="s">
        <v>124</v>
      </c>
      <c r="D29" s="39" t="s">
        <v>132</v>
      </c>
      <c r="E29" s="40">
        <f>'A.2.5. Conc. de Metales PM 10'!E29</f>
        <v>4294.6099999999997</v>
      </c>
      <c r="F29" s="40">
        <f>'A.2.5. Conc. de Metales PM 10'!F29</f>
        <v>3536.83</v>
      </c>
      <c r="G29" s="40">
        <f>'A.2.5. Conc. de Metales PM 10'!G29</f>
        <v>1875.58</v>
      </c>
      <c r="H29" s="40">
        <f>'A.2.5. Conc. de Metales PM 10'!H29</f>
        <v>899.42</v>
      </c>
      <c r="I29" s="40">
        <f>'A.2.5. Conc. de Metales PM 10'!I29</f>
        <v>1129.1400000000001</v>
      </c>
      <c r="J29" s="40">
        <f>'A.2.5. Conc. de Metales PM 10'!J29</f>
        <v>0</v>
      </c>
      <c r="K29" s="40"/>
      <c r="L29" s="40"/>
      <c r="M29" s="40"/>
      <c r="N29" s="40"/>
      <c r="O29" s="40"/>
      <c r="P29" s="40"/>
      <c r="Q29" s="40"/>
      <c r="R29" s="40"/>
      <c r="S29" s="166"/>
      <c r="T29" s="190"/>
    </row>
    <row r="30" spans="1:20" x14ac:dyDescent="0.2">
      <c r="A30" s="20"/>
      <c r="B30" s="165" t="s">
        <v>112</v>
      </c>
      <c r="C30" s="38" t="s">
        <v>125</v>
      </c>
      <c r="D30" s="39" t="s">
        <v>132</v>
      </c>
      <c r="E30" s="40">
        <f>'A.2.5. Conc. de Metales PM 10'!E30</f>
        <v>2.093</v>
      </c>
      <c r="F30" s="40">
        <f>'A.2.5. Conc. de Metales PM 10'!F30</f>
        <v>1.403</v>
      </c>
      <c r="G30" s="40">
        <f>'A.2.5. Conc. de Metales PM 10'!G30</f>
        <v>1.1499999999999999</v>
      </c>
      <c r="H30" s="40" t="str">
        <f>'A.2.5. Conc. de Metales PM 10'!H30</f>
        <v>&lt;0,449</v>
      </c>
      <c r="I30" s="40">
        <f>'A.2.5. Conc. de Metales PM 10'!I30</f>
        <v>0.52900000000000003</v>
      </c>
      <c r="J30" s="40">
        <f>'A.2.5. Conc. de Metales PM 10'!J30</f>
        <v>0</v>
      </c>
      <c r="K30" s="40"/>
      <c r="L30" s="40"/>
      <c r="M30" s="40"/>
      <c r="N30" s="40"/>
      <c r="O30" s="40"/>
      <c r="P30" s="40"/>
      <c r="Q30" s="40"/>
      <c r="R30" s="40"/>
      <c r="S30" s="166"/>
      <c r="T30" s="190"/>
    </row>
    <row r="31" spans="1:20" x14ac:dyDescent="0.2">
      <c r="A31" s="20"/>
      <c r="B31" s="165" t="s">
        <v>113</v>
      </c>
      <c r="C31" s="38" t="s">
        <v>126</v>
      </c>
      <c r="D31" s="39" t="s">
        <v>132</v>
      </c>
      <c r="E31" s="40">
        <f>'A.2.5. Conc. de Metales PM 10'!E31</f>
        <v>2489.0500000000002</v>
      </c>
      <c r="F31" s="40">
        <f>'A.2.5. Conc. de Metales PM 10'!F31</f>
        <v>1887.48</v>
      </c>
      <c r="G31" s="40">
        <f>'A.2.5. Conc. de Metales PM 10'!G31</f>
        <v>1214.53</v>
      </c>
      <c r="H31" s="40">
        <f>'A.2.5. Conc. de Metales PM 10'!H31</f>
        <v>997.06</v>
      </c>
      <c r="I31" s="40">
        <f>'A.2.5. Conc. de Metales PM 10'!I31</f>
        <v>984.3</v>
      </c>
      <c r="J31" s="40">
        <f>'A.2.5. Conc. de Metales PM 10'!J31</f>
        <v>0</v>
      </c>
      <c r="K31" s="40"/>
      <c r="L31" s="40"/>
      <c r="M31" s="40"/>
      <c r="N31" s="40"/>
      <c r="O31" s="40"/>
      <c r="P31" s="40"/>
      <c r="Q31" s="40"/>
      <c r="R31" s="40"/>
      <c r="S31" s="166"/>
      <c r="T31" s="190"/>
    </row>
    <row r="32" spans="1:20" x14ac:dyDescent="0.2">
      <c r="A32" s="20"/>
      <c r="B32" s="165" t="s">
        <v>86</v>
      </c>
      <c r="C32" s="38" t="s">
        <v>85</v>
      </c>
      <c r="D32" s="39" t="s">
        <v>132</v>
      </c>
      <c r="E32" s="40">
        <f>'A.2.5. Conc. de Metales PM 10'!E32</f>
        <v>105.40900000000001</v>
      </c>
      <c r="F32" s="40">
        <f>'A.2.5. Conc. de Metales PM 10'!F32</f>
        <v>83.168000000000006</v>
      </c>
      <c r="G32" s="40">
        <f>'A.2.5. Conc. de Metales PM 10'!G32</f>
        <v>42.872</v>
      </c>
      <c r="H32" s="40">
        <f>'A.2.5. Conc. de Metales PM 10'!H32</f>
        <v>22.286999999999999</v>
      </c>
      <c r="I32" s="40">
        <f>'A.2.5. Conc. de Metales PM 10'!I32</f>
        <v>26.956</v>
      </c>
      <c r="J32" s="40">
        <f>'A.2.5. Conc. de Metales PM 10'!J32</f>
        <v>0</v>
      </c>
      <c r="K32" s="40"/>
      <c r="L32" s="40"/>
      <c r="M32" s="40"/>
      <c r="N32" s="40"/>
      <c r="O32" s="40"/>
      <c r="P32" s="40"/>
      <c r="Q32" s="40"/>
      <c r="R32" s="40"/>
      <c r="S32" s="166"/>
      <c r="T32" s="190"/>
    </row>
    <row r="33" spans="1:20" x14ac:dyDescent="0.2">
      <c r="A33" s="20"/>
      <c r="B33" s="165" t="s">
        <v>69</v>
      </c>
      <c r="C33" s="38" t="s">
        <v>68</v>
      </c>
      <c r="D33" s="39" t="s">
        <v>132</v>
      </c>
      <c r="E33" s="40" t="str">
        <f>'A.2.5. Conc. de Metales PM 10'!E33</f>
        <v>&lt;0,4960</v>
      </c>
      <c r="F33" s="40" t="str">
        <f>'A.2.5. Conc. de Metales PM 10'!F33</f>
        <v>&lt;0,4960</v>
      </c>
      <c r="G33" s="40" t="str">
        <f>'A.2.5. Conc. de Metales PM 10'!G33</f>
        <v>&lt;0,4960</v>
      </c>
      <c r="H33" s="40" t="str">
        <f>'A.2.5. Conc. de Metales PM 10'!H33</f>
        <v>&lt;0,4960</v>
      </c>
      <c r="I33" s="40" t="str">
        <f>'A.2.5. Conc. de Metales PM 10'!I33</f>
        <v>&lt;0,4960</v>
      </c>
      <c r="J33" s="40">
        <f>'A.2.5. Conc. de Metales PM 10'!J33</f>
        <v>0</v>
      </c>
      <c r="K33" s="40"/>
      <c r="L33" s="40"/>
      <c r="M33" s="40"/>
      <c r="N33" s="40"/>
      <c r="O33" s="40"/>
      <c r="P33" s="40"/>
      <c r="Q33" s="40"/>
      <c r="R33" s="40"/>
      <c r="S33" s="166"/>
      <c r="T33" s="190"/>
    </row>
    <row r="34" spans="1:20" x14ac:dyDescent="0.2">
      <c r="A34" s="20"/>
      <c r="B34" s="165" t="s">
        <v>84</v>
      </c>
      <c r="C34" s="38" t="s">
        <v>83</v>
      </c>
      <c r="D34" s="39" t="s">
        <v>132</v>
      </c>
      <c r="E34" s="40">
        <f>'A.2.5. Conc. de Metales PM 10'!E34</f>
        <v>8.407</v>
      </c>
      <c r="F34" s="40">
        <f>'A.2.5. Conc. de Metales PM 10'!F34</f>
        <v>7.0039999999999996</v>
      </c>
      <c r="G34" s="40">
        <f>'A.2.5. Conc. de Metales PM 10'!G34</f>
        <v>14.202999999999999</v>
      </c>
      <c r="H34" s="40">
        <f>'A.2.5. Conc. de Metales PM 10'!H34</f>
        <v>8.6370000000000005</v>
      </c>
      <c r="I34" s="40">
        <f>'A.2.5. Conc. de Metales PM 10'!I34</f>
        <v>2.4729999999999999</v>
      </c>
      <c r="J34" s="40">
        <f>'A.2.5. Conc. de Metales PM 10'!J34</f>
        <v>0</v>
      </c>
      <c r="K34" s="40"/>
      <c r="L34" s="40"/>
      <c r="M34" s="40"/>
      <c r="N34" s="40"/>
      <c r="O34" s="40"/>
      <c r="P34" s="40"/>
      <c r="Q34" s="40"/>
      <c r="R34" s="40"/>
      <c r="S34" s="166"/>
      <c r="T34" s="190"/>
    </row>
    <row r="35" spans="1:20" x14ac:dyDescent="0.2">
      <c r="A35" s="20"/>
      <c r="B35" s="165" t="s">
        <v>146</v>
      </c>
      <c r="C35" s="38" t="s">
        <v>82</v>
      </c>
      <c r="D35" s="39" t="s">
        <v>132</v>
      </c>
      <c r="E35" s="40">
        <f>'A.2.5. Conc. de Metales PM 10'!E35</f>
        <v>9.2579999999999991</v>
      </c>
      <c r="F35" s="40">
        <f>'A.2.5. Conc. de Metales PM 10'!F35</f>
        <v>6.59</v>
      </c>
      <c r="G35" s="40">
        <f>'A.2.5. Conc. de Metales PM 10'!G35</f>
        <v>3.7149999999999999</v>
      </c>
      <c r="H35" s="40">
        <f>'A.2.5. Conc. de Metales PM 10'!H35</f>
        <v>4.4279999999999999</v>
      </c>
      <c r="I35" s="40">
        <f>'A.2.5. Conc. de Metales PM 10'!I35</f>
        <v>3.9910000000000001</v>
      </c>
      <c r="J35" s="40">
        <f>'A.2.5. Conc. de Metales PM 10'!J35</f>
        <v>0</v>
      </c>
      <c r="K35" s="40"/>
      <c r="L35" s="40"/>
      <c r="M35" s="40"/>
      <c r="N35" s="40"/>
      <c r="O35" s="40"/>
      <c r="P35" s="40"/>
      <c r="Q35" s="40"/>
      <c r="R35" s="40"/>
      <c r="S35" s="166"/>
      <c r="T35" s="190"/>
    </row>
    <row r="36" spans="1:20" x14ac:dyDescent="0.2">
      <c r="A36" s="20"/>
      <c r="B36" s="165" t="s">
        <v>103</v>
      </c>
      <c r="C36" s="38" t="s">
        <v>102</v>
      </c>
      <c r="D36" s="39" t="s">
        <v>132</v>
      </c>
      <c r="E36" s="40" t="str">
        <f>'A.2.5. Conc. de Metales PM 10'!E36</f>
        <v>&lt;0,576</v>
      </c>
      <c r="F36" s="40" t="str">
        <f>'A.2.5. Conc. de Metales PM 10'!F36</f>
        <v>&lt;0,576</v>
      </c>
      <c r="G36" s="40" t="str">
        <f>'A.2.5. Conc. de Metales PM 10'!G36</f>
        <v>&lt;0,576</v>
      </c>
      <c r="H36" s="40" t="str">
        <f>'A.2.5. Conc. de Metales PM 10'!H36</f>
        <v>&lt;0,576</v>
      </c>
      <c r="I36" s="40" t="str">
        <f>'A.2.5. Conc. de Metales PM 10'!I36</f>
        <v>&lt;0,576</v>
      </c>
      <c r="J36" s="40">
        <f>'A.2.5. Conc. de Metales PM 10'!J36</f>
        <v>0</v>
      </c>
      <c r="K36" s="40"/>
      <c r="L36" s="40"/>
      <c r="M36" s="40"/>
      <c r="N36" s="40"/>
      <c r="O36" s="40"/>
      <c r="P36" s="40"/>
      <c r="Q36" s="40"/>
      <c r="R36" s="40"/>
      <c r="S36" s="166"/>
      <c r="T36" s="190"/>
    </row>
    <row r="37" spans="1:20" x14ac:dyDescent="0.2">
      <c r="A37" s="20"/>
      <c r="B37" s="165" t="s">
        <v>81</v>
      </c>
      <c r="C37" s="38" t="s">
        <v>80</v>
      </c>
      <c r="D37" s="39" t="s">
        <v>132</v>
      </c>
      <c r="E37" s="40">
        <f>'A.2.5. Conc. de Metales PM 10'!E37</f>
        <v>429.19200000000001</v>
      </c>
      <c r="F37" s="40">
        <f>'A.2.5. Conc. de Metales PM 10'!F37</f>
        <v>410.86099999999999</v>
      </c>
      <c r="G37" s="40">
        <f>'A.2.5. Conc. de Metales PM 10'!G37</f>
        <v>322.863</v>
      </c>
      <c r="H37" s="40">
        <f>'A.2.5. Conc. de Metales PM 10'!H37</f>
        <v>1014.289</v>
      </c>
      <c r="I37" s="40">
        <f>'A.2.5. Conc. de Metales PM 10'!I37</f>
        <v>3368.27</v>
      </c>
      <c r="J37" s="40">
        <f>'A.2.5. Conc. de Metales PM 10'!J37</f>
        <v>0</v>
      </c>
      <c r="K37" s="40"/>
      <c r="L37" s="40"/>
      <c r="M37" s="40"/>
      <c r="N37" s="40"/>
      <c r="O37" s="40"/>
      <c r="P37" s="40"/>
      <c r="Q37" s="40"/>
      <c r="R37" s="40"/>
      <c r="S37" s="166"/>
      <c r="T37" s="190"/>
    </row>
    <row r="38" spans="1:20" x14ac:dyDescent="0.2">
      <c r="A38" s="20"/>
      <c r="B38" s="165" t="s">
        <v>114</v>
      </c>
      <c r="C38" s="38" t="s">
        <v>127</v>
      </c>
      <c r="D38" s="39" t="s">
        <v>132</v>
      </c>
      <c r="E38" s="40">
        <f>'A.2.5. Conc. de Metales PM 10'!E38</f>
        <v>668.48</v>
      </c>
      <c r="F38" s="40">
        <f>'A.2.5. Conc. de Metales PM 10'!F38</f>
        <v>680.79</v>
      </c>
      <c r="G38" s="40">
        <f>'A.2.5. Conc. de Metales PM 10'!G38</f>
        <v>654.17999999999995</v>
      </c>
      <c r="H38" s="40">
        <f>'A.2.5. Conc. de Metales PM 10'!H38</f>
        <v>309.57</v>
      </c>
      <c r="I38" s="40">
        <f>'A.2.5. Conc. de Metales PM 10'!I38</f>
        <v>393.04</v>
      </c>
      <c r="J38" s="40">
        <f>'A.2.5. Conc. de Metales PM 10'!J38</f>
        <v>0</v>
      </c>
      <c r="K38" s="40"/>
      <c r="L38" s="40"/>
      <c r="M38" s="40"/>
      <c r="N38" s="40"/>
      <c r="O38" s="40"/>
      <c r="P38" s="40"/>
      <c r="Q38" s="40"/>
      <c r="R38" s="40"/>
      <c r="S38" s="166"/>
      <c r="T38" s="190"/>
    </row>
    <row r="39" spans="1:20" x14ac:dyDescent="0.2">
      <c r="A39" s="20"/>
      <c r="B39" s="165" t="s">
        <v>77</v>
      </c>
      <c r="C39" s="38" t="s">
        <v>76</v>
      </c>
      <c r="D39" s="39" t="s">
        <v>132</v>
      </c>
      <c r="E39" s="40">
        <f>'A.2.5. Conc. de Metales PM 10'!E39</f>
        <v>4.62</v>
      </c>
      <c r="F39" s="40">
        <f>'A.2.5. Conc. de Metales PM 10'!F39</f>
        <v>4.3499999999999996</v>
      </c>
      <c r="G39" s="40">
        <f>'A.2.5. Conc. de Metales PM 10'!G39</f>
        <v>9.32</v>
      </c>
      <c r="H39" s="40">
        <f>'A.2.5. Conc. de Metales PM 10'!H39</f>
        <v>5.22</v>
      </c>
      <c r="I39" s="40">
        <f>'A.2.5. Conc. de Metales PM 10'!I39</f>
        <v>22.15</v>
      </c>
      <c r="J39" s="40">
        <f>'A.2.5. Conc. de Metales PM 10'!J39</f>
        <v>0</v>
      </c>
      <c r="K39" s="40"/>
      <c r="L39" s="40"/>
      <c r="M39" s="40"/>
      <c r="N39" s="40"/>
      <c r="O39" s="40"/>
      <c r="P39" s="40"/>
      <c r="Q39" s="40"/>
      <c r="R39" s="40"/>
      <c r="S39" s="166"/>
      <c r="T39" s="190"/>
    </row>
    <row r="40" spans="1:20" x14ac:dyDescent="0.2">
      <c r="A40" s="20"/>
      <c r="B40" s="165" t="s">
        <v>115</v>
      </c>
      <c r="C40" s="38" t="s">
        <v>128</v>
      </c>
      <c r="D40" s="39" t="s">
        <v>132</v>
      </c>
      <c r="E40" s="40">
        <f>'A.2.5. Conc. de Metales PM 10'!E40</f>
        <v>3158</v>
      </c>
      <c r="F40" s="40">
        <f>'A.2.5. Conc. de Metales PM 10'!F40</f>
        <v>2797</v>
      </c>
      <c r="G40" s="40" t="str">
        <f>'A.2.5. Conc. de Metales PM 10'!G40</f>
        <v>&lt;1524,5</v>
      </c>
      <c r="H40" s="40" t="str">
        <f>'A.2.5. Conc. de Metales PM 10'!H40</f>
        <v>&lt;1524,5</v>
      </c>
      <c r="I40" s="40" t="str">
        <f>'A.2.5. Conc. de Metales PM 10'!I40</f>
        <v>&lt;1524,5</v>
      </c>
      <c r="J40" s="40">
        <f>'A.2.5. Conc. de Metales PM 10'!J40</f>
        <v>0</v>
      </c>
      <c r="K40" s="40"/>
      <c r="L40" s="40"/>
      <c r="M40" s="40"/>
      <c r="N40" s="40"/>
      <c r="O40" s="40"/>
      <c r="P40" s="40"/>
      <c r="Q40" s="40"/>
      <c r="R40" s="40"/>
      <c r="S40" s="166"/>
      <c r="T40" s="190"/>
    </row>
    <row r="41" spans="1:20" x14ac:dyDescent="0.2">
      <c r="A41" s="20"/>
      <c r="B41" s="165" t="s">
        <v>116</v>
      </c>
      <c r="C41" s="38" t="s">
        <v>129</v>
      </c>
      <c r="D41" s="39" t="s">
        <v>132</v>
      </c>
      <c r="E41" s="40">
        <f>'A.2.5. Conc. de Metales PM 10'!E41</f>
        <v>4130.7</v>
      </c>
      <c r="F41" s="40">
        <f>'A.2.5. Conc. de Metales PM 10'!F41</f>
        <v>4148.5</v>
      </c>
      <c r="G41" s="40">
        <f>'A.2.5. Conc. de Metales PM 10'!G41</f>
        <v>5269.6</v>
      </c>
      <c r="H41" s="40">
        <f>'A.2.5. Conc. de Metales PM 10'!H41</f>
        <v>5208.2</v>
      </c>
      <c r="I41" s="40">
        <f>'A.2.5. Conc. de Metales PM 10'!I41</f>
        <v>4124.5</v>
      </c>
      <c r="J41" s="40">
        <f>'A.2.5. Conc. de Metales PM 10'!J41</f>
        <v>0</v>
      </c>
      <c r="K41" s="40"/>
      <c r="L41" s="40"/>
      <c r="M41" s="40"/>
      <c r="N41" s="40"/>
      <c r="O41" s="40"/>
      <c r="P41" s="40"/>
      <c r="Q41" s="40"/>
      <c r="R41" s="40"/>
      <c r="S41" s="166"/>
      <c r="T41" s="190"/>
    </row>
    <row r="42" spans="1:20" x14ac:dyDescent="0.2">
      <c r="A42" s="20"/>
      <c r="B42" s="165" t="s">
        <v>75</v>
      </c>
      <c r="C42" s="38" t="s">
        <v>74</v>
      </c>
      <c r="D42" s="39" t="s">
        <v>132</v>
      </c>
      <c r="E42" s="40" t="str">
        <f>'A.2.5. Conc. de Metales PM 10'!E42</f>
        <v>&lt;0,763</v>
      </c>
      <c r="F42" s="40" t="str">
        <f>'A.2.5. Conc. de Metales PM 10'!F42</f>
        <v>&lt;0,763</v>
      </c>
      <c r="G42" s="40" t="str">
        <f>'A.2.5. Conc. de Metales PM 10'!G42</f>
        <v>&lt;0,763</v>
      </c>
      <c r="H42" s="40" t="str">
        <f>'A.2.5. Conc. de Metales PM 10'!H42</f>
        <v>&lt;0,763</v>
      </c>
      <c r="I42" s="40" t="str">
        <f>'A.2.5. Conc. de Metales PM 10'!I42</f>
        <v>&lt;0,763</v>
      </c>
      <c r="J42" s="40">
        <f>'A.2.5. Conc. de Metales PM 10'!J42</f>
        <v>0</v>
      </c>
      <c r="K42" s="40"/>
      <c r="L42" s="40"/>
      <c r="M42" s="40"/>
      <c r="N42" s="40"/>
      <c r="O42" s="40"/>
      <c r="P42" s="40"/>
      <c r="Q42" s="40"/>
      <c r="R42" s="40"/>
      <c r="S42" s="166"/>
      <c r="T42" s="190"/>
    </row>
    <row r="43" spans="1:20" x14ac:dyDescent="0.2">
      <c r="A43" s="20"/>
      <c r="B43" s="165" t="s">
        <v>117</v>
      </c>
      <c r="C43" s="38" t="s">
        <v>130</v>
      </c>
      <c r="D43" s="39" t="s">
        <v>132</v>
      </c>
      <c r="E43" s="40">
        <f>'A.2.5. Conc. de Metales PM 10'!E43</f>
        <v>65.631</v>
      </c>
      <c r="F43" s="40">
        <f>'A.2.5. Conc. de Metales PM 10'!F43</f>
        <v>50.795999999999999</v>
      </c>
      <c r="G43" s="40">
        <f>'A.2.5. Conc. de Metales PM 10'!G43</f>
        <v>42.93</v>
      </c>
      <c r="H43" s="40">
        <f>'A.2.5. Conc. de Metales PM 10'!H43</f>
        <v>13.651</v>
      </c>
      <c r="I43" s="40">
        <f>'A.2.5. Conc. de Metales PM 10'!I43</f>
        <v>18.113</v>
      </c>
      <c r="J43" s="40">
        <f>'A.2.5. Conc. de Metales PM 10'!J43</f>
        <v>0</v>
      </c>
      <c r="K43" s="40"/>
      <c r="L43" s="40"/>
      <c r="M43" s="40"/>
      <c r="N43" s="40"/>
      <c r="O43" s="40"/>
      <c r="P43" s="40"/>
      <c r="Q43" s="40"/>
      <c r="R43" s="40"/>
      <c r="S43" s="166"/>
      <c r="T43" s="190"/>
    </row>
    <row r="44" spans="1:20" x14ac:dyDescent="0.2">
      <c r="A44" s="20"/>
      <c r="B44" s="165" t="s">
        <v>186</v>
      </c>
      <c r="C44" s="38" t="s">
        <v>187</v>
      </c>
      <c r="D44" s="39" t="s">
        <v>132</v>
      </c>
      <c r="E44" s="282" t="s">
        <v>131</v>
      </c>
      <c r="F44" s="282" t="s">
        <v>131</v>
      </c>
      <c r="G44" s="282" t="s">
        <v>131</v>
      </c>
      <c r="H44" s="282" t="s">
        <v>131</v>
      </c>
      <c r="I44" s="282" t="s">
        <v>131</v>
      </c>
      <c r="J44" s="40">
        <f>'A.2.5. Conc. de Metales PM 10'!J44</f>
        <v>0</v>
      </c>
      <c r="K44" s="40"/>
      <c r="L44" s="40"/>
      <c r="M44" s="40"/>
      <c r="N44" s="40"/>
      <c r="O44" s="40"/>
      <c r="P44" s="40"/>
      <c r="Q44" s="40"/>
      <c r="R44" s="40"/>
      <c r="S44" s="166"/>
      <c r="T44" s="190"/>
    </row>
    <row r="45" spans="1:20" x14ac:dyDescent="0.2">
      <c r="A45" s="20"/>
      <c r="B45" s="165" t="s">
        <v>73</v>
      </c>
      <c r="C45" s="38" t="s">
        <v>72</v>
      </c>
      <c r="D45" s="39" t="s">
        <v>132</v>
      </c>
      <c r="E45" s="40">
        <f>'A.2.5. Conc. de Metales PM 10'!E45</f>
        <v>13.766</v>
      </c>
      <c r="F45" s="40">
        <f>'A.2.5. Conc. de Metales PM 10'!F45</f>
        <v>10.5</v>
      </c>
      <c r="G45" s="40">
        <f>'A.2.5. Conc. de Metales PM 10'!G45</f>
        <v>5.8310000000000004</v>
      </c>
      <c r="H45" s="40">
        <f>'A.2.5. Conc. de Metales PM 10'!H45</f>
        <v>4.7039999999999997</v>
      </c>
      <c r="I45" s="40">
        <f>'A.2.5. Conc. de Metales PM 10'!I45</f>
        <v>3.7839999999999998</v>
      </c>
      <c r="J45" s="40">
        <f>'A.2.5. Conc. de Metales PM 10'!J45</f>
        <v>0</v>
      </c>
      <c r="K45" s="40"/>
      <c r="L45" s="40"/>
      <c r="M45" s="40"/>
      <c r="N45" s="40"/>
      <c r="O45" s="40"/>
      <c r="P45" s="40"/>
      <c r="Q45" s="40"/>
      <c r="R45" s="40"/>
      <c r="S45" s="166"/>
      <c r="T45" s="190"/>
    </row>
    <row r="46" spans="1:20" ht="12.75" thickBot="1" x14ac:dyDescent="0.25">
      <c r="A46" s="20"/>
      <c r="B46" s="167" t="s">
        <v>71</v>
      </c>
      <c r="C46" s="168" t="s">
        <v>70</v>
      </c>
      <c r="D46" s="169" t="s">
        <v>132</v>
      </c>
      <c r="E46" s="170">
        <f>'A.2.5. Conc. de Metales PM 10'!E46</f>
        <v>231.99</v>
      </c>
      <c r="F46" s="170">
        <f>'A.2.5. Conc. de Metales PM 10'!F46</f>
        <v>684.08</v>
      </c>
      <c r="G46" s="170">
        <f>'A.2.5. Conc. de Metales PM 10'!G46</f>
        <v>285.07</v>
      </c>
      <c r="H46" s="170">
        <f>'A.2.5. Conc. de Metales PM 10'!H46</f>
        <v>79.75</v>
      </c>
      <c r="I46" s="170">
        <f>'A.2.5. Conc. de Metales PM 10'!I46</f>
        <v>145.03</v>
      </c>
      <c r="J46" s="170">
        <f>'A.2.5. Conc. de Metales PM 10'!J46</f>
        <v>0</v>
      </c>
      <c r="K46" s="170"/>
      <c r="L46" s="170"/>
      <c r="M46" s="170"/>
      <c r="N46" s="170"/>
      <c r="O46" s="170"/>
      <c r="P46" s="170"/>
      <c r="Q46" s="170"/>
      <c r="R46" s="170"/>
      <c r="S46" s="171"/>
      <c r="T46" s="190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ht="12" customHeight="1" x14ac:dyDescent="0.2">
      <c r="A48" s="20"/>
      <c r="B48" s="45" t="s">
        <v>243</v>
      </c>
      <c r="C48" s="20" t="s">
        <v>244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30" x14ac:dyDescent="0.2">
      <c r="A49" s="20"/>
      <c r="B49" s="45" t="s">
        <v>143</v>
      </c>
      <c r="C49" s="20" t="str">
        <f>'A.2.5. Conc. de Metales PM 10'!C49</f>
        <v>Debajo del límite de cuantificación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x14ac:dyDescent="0.2">
      <c r="A50" s="20"/>
      <c r="B50" s="23" t="str">
        <f>'A.2.5. Conc. de Metales PM 10'!B50</f>
        <v>Fuente: Informe de Ensayo N.° MA2226309 del laboratorio SGS del Perú S.A.C.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30" ht="12.6" customHeight="1" x14ac:dyDescent="0.2">
      <c r="A52" s="20"/>
      <c r="B52" s="455" t="s">
        <v>188</v>
      </c>
      <c r="C52" s="456"/>
      <c r="D52" s="456"/>
      <c r="E52" s="456"/>
      <c r="F52" s="456"/>
      <c r="G52" s="456"/>
      <c r="H52" s="456"/>
      <c r="I52" s="456"/>
      <c r="J52" s="456"/>
      <c r="K52" s="456"/>
      <c r="L52" s="456"/>
      <c r="M52" s="456"/>
      <c r="N52" s="456"/>
      <c r="O52" s="456"/>
      <c r="P52" s="456"/>
      <c r="Q52" s="456"/>
      <c r="R52" s="456"/>
      <c r="S52" s="457"/>
      <c r="T52" s="190"/>
    </row>
    <row r="53" spans="1:30" s="16" customFormat="1" ht="12.6" customHeight="1" x14ac:dyDescent="0.2">
      <c r="A53" s="36"/>
      <c r="B53" s="461" t="s">
        <v>182</v>
      </c>
      <c r="C53" s="458"/>
      <c r="D53" s="462" t="s">
        <v>104</v>
      </c>
      <c r="E53" s="458" t="str">
        <f>E12</f>
        <v>Fecha</v>
      </c>
      <c r="F53" s="458"/>
      <c r="G53" s="458"/>
      <c r="H53" s="458"/>
      <c r="I53" s="458"/>
      <c r="J53" s="458"/>
      <c r="K53" s="458"/>
      <c r="L53" s="458"/>
      <c r="M53" s="458"/>
      <c r="N53" s="458"/>
      <c r="O53" s="458"/>
      <c r="P53" s="458"/>
      <c r="Q53" s="458"/>
      <c r="R53" s="458"/>
      <c r="S53" s="459"/>
      <c r="T53" s="191"/>
    </row>
    <row r="54" spans="1:30" ht="12.75" customHeight="1" x14ac:dyDescent="0.2">
      <c r="A54" s="20"/>
      <c r="B54" s="461"/>
      <c r="C54" s="458"/>
      <c r="D54" s="462"/>
      <c r="E54" s="37">
        <f>'A.2.4. Cálculo PM10 y VM'!$E17</f>
        <v>44732.458333333336</v>
      </c>
      <c r="F54" s="37">
        <f>'A.2.4. Cálculo PM10 y VM'!$E18</f>
        <v>44734.509027777778</v>
      </c>
      <c r="G54" s="37">
        <f>'A.2.4. Cálculo PM10 y VM'!$E19</f>
        <v>44735.46875</v>
      </c>
      <c r="H54" s="37">
        <f>'A.2.4. Cálculo PM10 y VM'!$E20</f>
        <v>44736.489583333336</v>
      </c>
      <c r="I54" s="37">
        <f>'A.2.4. Cálculo PM10 y VM'!$E21</f>
        <v>44737.46875</v>
      </c>
      <c r="J54" s="37">
        <f>'A.2.4. Cálculo PM10 y VM'!$E22</f>
        <v>44733.46875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4" t="e">
        <f>'A.2.4. Cálculo PM10 y VM'!$E31</f>
        <v>#REF!</v>
      </c>
      <c r="T54" s="190"/>
    </row>
    <row r="55" spans="1:30" s="16" customFormat="1" ht="13.5" x14ac:dyDescent="0.2">
      <c r="A55" s="36"/>
      <c r="B55" s="463" t="s">
        <v>179</v>
      </c>
      <c r="C55" s="462"/>
      <c r="D55" s="462"/>
      <c r="E55" s="47">
        <f>'A.2.6. Cálculo Vol E'!M12</f>
        <v>1625.5835998111093</v>
      </c>
      <c r="F55" s="47">
        <f>'A.2.6. Cálculo Vol E'!M13</f>
        <v>1568.2964161402317</v>
      </c>
      <c r="G55" s="47">
        <f>'A.2.6. Cálculo Vol E'!M14</f>
        <v>1652.9101429811553</v>
      </c>
      <c r="H55" s="47">
        <f>'A.2.6. Cálculo Vol E'!M15</f>
        <v>1594.0962287397585</v>
      </c>
      <c r="I55" s="47">
        <f>'A.2.6. Cálculo Vol E'!M16</f>
        <v>1645.2234846935876</v>
      </c>
      <c r="J55" s="47">
        <f>'A.2.6. Cálculo Vol E'!M17</f>
        <v>1309.4321599803279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2" t="e">
        <f>'A.2.4. Cálculo PM10 y VM'!#REF!</f>
        <v>#REF!</v>
      </c>
      <c r="T55" s="191"/>
      <c r="U55" s="216"/>
      <c r="V55" s="201" t="s">
        <v>203</v>
      </c>
      <c r="W55" s="201" t="s">
        <v>201</v>
      </c>
      <c r="X55" s="201" t="s">
        <v>202</v>
      </c>
      <c r="Y55" s="216"/>
      <c r="Z55" s="216"/>
      <c r="AA55" s="216"/>
      <c r="AB55" s="216"/>
      <c r="AC55" s="216"/>
    </row>
    <row r="56" spans="1:30" ht="13.5" x14ac:dyDescent="0.2">
      <c r="A56" s="20"/>
      <c r="B56" s="165" t="s">
        <v>101</v>
      </c>
      <c r="C56" s="38" t="s">
        <v>100</v>
      </c>
      <c r="D56" s="39" t="s">
        <v>133</v>
      </c>
      <c r="E56" s="48">
        <f t="shared" ref="E56:J60" si="0">IF(ISNUMBER(FIND("&lt;",E14)),"&lt; L.C.",PRODUCT(E14,1/E$55))</f>
        <v>1.5496010173163073</v>
      </c>
      <c r="F56" s="48">
        <f t="shared" si="0"/>
        <v>1.2169364033216965</v>
      </c>
      <c r="G56" s="48">
        <f t="shared" si="0"/>
        <v>0.56036500467561101</v>
      </c>
      <c r="H56" s="48">
        <f t="shared" si="0"/>
        <v>0.25892916158914275</v>
      </c>
      <c r="I56" s="48">
        <f t="shared" si="0"/>
        <v>0.47193223730611028</v>
      </c>
      <c r="J56" s="48">
        <f t="shared" si="0"/>
        <v>0</v>
      </c>
      <c r="K56" s="48" t="e">
        <f t="shared" ref="K56:S56" si="1">IF(ISNUMBER(FIND("&lt;",K14)),"N.D.",PRODUCT(K14,1/K$55))</f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3" t="e">
        <f t="shared" si="1"/>
        <v>#REF!</v>
      </c>
      <c r="T56" s="190"/>
      <c r="U56" s="14" t="s">
        <v>131</v>
      </c>
      <c r="V56" s="217">
        <f>MAX(E56:I56)</f>
        <v>1.5496010173163073</v>
      </c>
      <c r="W56" s="14" t="str">
        <f>IF(V56&gt;U56,"Supera","No Supera")</f>
        <v>No Supera</v>
      </c>
      <c r="X56" s="212"/>
      <c r="Y56" s="212"/>
      <c r="Z56" s="212"/>
      <c r="AA56" s="212"/>
      <c r="AB56" s="212"/>
      <c r="AC56" s="212"/>
    </row>
    <row r="57" spans="1:30" ht="13.5" x14ac:dyDescent="0.2">
      <c r="A57" s="20"/>
      <c r="B57" s="165" t="s">
        <v>79</v>
      </c>
      <c r="C57" s="38" t="s">
        <v>78</v>
      </c>
      <c r="D57" s="39" t="s">
        <v>133</v>
      </c>
      <c r="E57" s="48" t="str">
        <f t="shared" si="0"/>
        <v>&lt; L.C.</v>
      </c>
      <c r="F57" s="48" t="str">
        <f t="shared" si="0"/>
        <v>&lt; L.C.</v>
      </c>
      <c r="G57" s="48" t="str">
        <f t="shared" si="0"/>
        <v>&lt; L.C.</v>
      </c>
      <c r="H57" s="48">
        <f t="shared" si="0"/>
        <v>2.5644625000034297E-3</v>
      </c>
      <c r="I57" s="48">
        <f t="shared" si="0"/>
        <v>2.1662710465525431E-3</v>
      </c>
      <c r="J57" s="48">
        <f t="shared" ref="J57" si="2">IF(ISNUMBER(FIND("&lt;",J15)),"&lt; L.C.",PRODUCT(J15,1/J$55))</f>
        <v>0</v>
      </c>
      <c r="K57" s="48" t="e">
        <f t="shared" ref="K57:S57" si="3">IF(ISNUMBER(FIND("&lt;",K15)),"N.D.",PRODUCT(K15,1/K$55))</f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3" t="e">
        <f t="shared" si="3"/>
        <v>#REF!</v>
      </c>
      <c r="T57" s="190"/>
      <c r="U57" s="14">
        <v>25</v>
      </c>
      <c r="V57" s="217">
        <f t="shared" ref="V57:V88" si="4">MAX(E57:I57)</f>
        <v>2.5644625000034297E-3</v>
      </c>
      <c r="W57" s="14" t="str">
        <f t="shared" ref="W57:W88" si="5">IF(V57&gt;U57,"Supera","No Supera")</f>
        <v>No Supera</v>
      </c>
      <c r="X57" s="14">
        <f>COUNTIF(E57:I57,"&gt;25")</f>
        <v>0</v>
      </c>
      <c r="Y57" s="218" t="e">
        <f t="shared" ref="Y57:AC62" si="6">E57/$U57</f>
        <v>#VALUE!</v>
      </c>
      <c r="Z57" s="218" t="e">
        <f t="shared" si="6"/>
        <v>#VALUE!</v>
      </c>
      <c r="AA57" s="218" t="e">
        <f t="shared" si="6"/>
        <v>#VALUE!</v>
      </c>
      <c r="AB57" s="218">
        <f t="shared" si="6"/>
        <v>1.0257850000013719E-4</v>
      </c>
      <c r="AC57" s="218">
        <f t="shared" si="6"/>
        <v>8.6650841862101724E-5</v>
      </c>
    </row>
    <row r="58" spans="1:30" ht="13.5" x14ac:dyDescent="0.2">
      <c r="A58" s="20"/>
      <c r="B58" s="165" t="s">
        <v>144</v>
      </c>
      <c r="C58" s="38" t="s">
        <v>99</v>
      </c>
      <c r="D58" s="39" t="s">
        <v>133</v>
      </c>
      <c r="E58" s="48">
        <f t="shared" si="0"/>
        <v>8.3834507198421275E-3</v>
      </c>
      <c r="F58" s="48">
        <f t="shared" si="0"/>
        <v>8.4843654956170116E-3</v>
      </c>
      <c r="G58" s="48">
        <f t="shared" si="0"/>
        <v>6.3385175803349451E-3</v>
      </c>
      <c r="H58" s="48">
        <f t="shared" si="0"/>
        <v>1.8634383210029814E-2</v>
      </c>
      <c r="I58" s="48">
        <f t="shared" si="0"/>
        <v>7.2422987581040571E-2</v>
      </c>
      <c r="J58" s="48">
        <f t="shared" ref="J58" si="7">IF(ISNUMBER(FIND("&lt;",J16)),"&lt; L.C.",PRODUCT(J16,1/J$55))</f>
        <v>0</v>
      </c>
      <c r="K58" s="48" t="e">
        <f t="shared" ref="K58:S58" si="8">IF(ISNUMBER(FIND("&lt;",K16)),"N.D.",PRODUCT(K16,1/K$55))</f>
        <v>#REF!</v>
      </c>
      <c r="L58" s="48" t="e">
        <f t="shared" si="8"/>
        <v>#REF!</v>
      </c>
      <c r="M58" s="48" t="e">
        <f t="shared" si="8"/>
        <v>#REF!</v>
      </c>
      <c r="N58" s="48" t="e">
        <f t="shared" si="8"/>
        <v>#REF!</v>
      </c>
      <c r="O58" s="48" t="e">
        <f t="shared" si="8"/>
        <v>#REF!</v>
      </c>
      <c r="P58" s="48" t="e">
        <f t="shared" si="8"/>
        <v>#REF!</v>
      </c>
      <c r="Q58" s="48" t="e">
        <f t="shared" si="8"/>
        <v>#REF!</v>
      </c>
      <c r="R58" s="48" t="e">
        <f t="shared" si="8"/>
        <v>#REF!</v>
      </c>
      <c r="S58" s="173" t="e">
        <f t="shared" si="8"/>
        <v>#REF!</v>
      </c>
      <c r="T58" s="190"/>
      <c r="U58" s="14">
        <v>0.3</v>
      </c>
      <c r="V58" s="217">
        <f t="shared" si="4"/>
        <v>7.2422987581040571E-2</v>
      </c>
      <c r="W58" s="14" t="str">
        <f t="shared" si="5"/>
        <v>No Supera</v>
      </c>
      <c r="X58" s="14">
        <f>COUNTIF(E58:I58,"&gt;0,3")</f>
        <v>0</v>
      </c>
      <c r="Y58" s="218">
        <f t="shared" si="6"/>
        <v>2.7944835732807094E-2</v>
      </c>
      <c r="Z58" s="218">
        <f t="shared" si="6"/>
        <v>2.8281218318723374E-2</v>
      </c>
      <c r="AA58" s="218">
        <f t="shared" si="6"/>
        <v>2.1128391934449819E-2</v>
      </c>
      <c r="AB58" s="218">
        <f t="shared" si="6"/>
        <v>6.2114610700099382E-2</v>
      </c>
      <c r="AC58" s="218">
        <f t="shared" si="6"/>
        <v>0.24140995860346859</v>
      </c>
    </row>
    <row r="59" spans="1:30" ht="13.5" x14ac:dyDescent="0.2">
      <c r="A59" s="20"/>
      <c r="B59" s="165" t="s">
        <v>98</v>
      </c>
      <c r="C59" s="38" t="s">
        <v>97</v>
      </c>
      <c r="D59" s="39" t="s">
        <v>133</v>
      </c>
      <c r="E59" s="48">
        <f t="shared" si="0"/>
        <v>3.0059358377925279E-2</v>
      </c>
      <c r="F59" s="48">
        <f t="shared" si="0"/>
        <v>2.0627478113874217E-2</v>
      </c>
      <c r="G59" s="48">
        <f t="shared" si="0"/>
        <v>1.7832185327896585E-2</v>
      </c>
      <c r="H59" s="48">
        <f t="shared" si="0"/>
        <v>5.4614017918370493E-3</v>
      </c>
      <c r="I59" s="48">
        <f t="shared" si="0"/>
        <v>4.5227898028612438E-3</v>
      </c>
      <c r="J59" s="48">
        <f t="shared" ref="J59" si="9">IF(ISNUMBER(FIND("&lt;",J17)),"&lt; L.C.",PRODUCT(J17,1/J$55))</f>
        <v>0</v>
      </c>
      <c r="K59" s="48" t="e">
        <f t="shared" ref="K59:S59" si="10">IF(ISNUMBER(FIND("&lt;",K17)),"N.D.",PRODUCT(K17,1/K$55))</f>
        <v>#REF!</v>
      </c>
      <c r="L59" s="48" t="e">
        <f t="shared" si="10"/>
        <v>#REF!</v>
      </c>
      <c r="M59" s="48" t="e">
        <f t="shared" si="10"/>
        <v>#REF!</v>
      </c>
      <c r="N59" s="48" t="e">
        <f t="shared" si="10"/>
        <v>#REF!</v>
      </c>
      <c r="O59" s="48" t="e">
        <f t="shared" si="10"/>
        <v>#REF!</v>
      </c>
      <c r="P59" s="48" t="e">
        <f t="shared" si="10"/>
        <v>#REF!</v>
      </c>
      <c r="Q59" s="48" t="e">
        <f t="shared" si="10"/>
        <v>#REF!</v>
      </c>
      <c r="R59" s="48" t="e">
        <f t="shared" si="10"/>
        <v>#REF!</v>
      </c>
      <c r="S59" s="173" t="e">
        <f t="shared" si="10"/>
        <v>#REF!</v>
      </c>
      <c r="T59" s="190"/>
      <c r="U59" s="14" t="s">
        <v>131</v>
      </c>
      <c r="V59" s="217">
        <f t="shared" si="4"/>
        <v>3.0059358377925279E-2</v>
      </c>
      <c r="W59" s="14" t="str">
        <f t="shared" si="5"/>
        <v>No Supera</v>
      </c>
      <c r="X59" s="14"/>
      <c r="Y59" s="218"/>
      <c r="Z59" s="218"/>
      <c r="AA59" s="218"/>
      <c r="AB59" s="218"/>
      <c r="AC59" s="218"/>
    </row>
    <row r="60" spans="1:30" ht="13.5" x14ac:dyDescent="0.2">
      <c r="A60" s="20"/>
      <c r="B60" s="165" t="s">
        <v>96</v>
      </c>
      <c r="C60" s="38" t="s">
        <v>95</v>
      </c>
      <c r="D60" s="39" t="s">
        <v>133</v>
      </c>
      <c r="E60" s="48" t="str">
        <f t="shared" si="0"/>
        <v>&lt; L.C.</v>
      </c>
      <c r="F60" s="48" t="str">
        <f t="shared" si="0"/>
        <v>&lt; L.C.</v>
      </c>
      <c r="G60" s="48" t="str">
        <f t="shared" si="0"/>
        <v>&lt; L.C.</v>
      </c>
      <c r="H60" s="48" t="str">
        <f t="shared" si="0"/>
        <v>&lt; L.C.</v>
      </c>
      <c r="I60" s="48" t="str">
        <f t="shared" si="0"/>
        <v>&lt; L.C.</v>
      </c>
      <c r="J60" s="48">
        <f t="shared" ref="J60" si="11">IF(ISNUMBER(FIND("&lt;",J18)),"&lt; L.C.",PRODUCT(J18,1/J$55))</f>
        <v>0</v>
      </c>
      <c r="K60" s="48" t="e">
        <f t="shared" ref="K60:S60" si="12">IF(ISNUMBER(FIND("&lt;",K18)),"N.D.",PRODUCT(K18,1/K$55))</f>
        <v>#REF!</v>
      </c>
      <c r="L60" s="48" t="e">
        <f t="shared" si="12"/>
        <v>#REF!</v>
      </c>
      <c r="M60" s="48" t="e">
        <f t="shared" si="12"/>
        <v>#REF!</v>
      </c>
      <c r="N60" s="48" t="e">
        <f t="shared" si="12"/>
        <v>#REF!</v>
      </c>
      <c r="O60" s="48" t="e">
        <f t="shared" si="12"/>
        <v>#REF!</v>
      </c>
      <c r="P60" s="48" t="e">
        <f t="shared" si="12"/>
        <v>#REF!</v>
      </c>
      <c r="Q60" s="48" t="e">
        <f t="shared" si="12"/>
        <v>#REF!</v>
      </c>
      <c r="R60" s="48" t="e">
        <f t="shared" si="12"/>
        <v>#REF!</v>
      </c>
      <c r="S60" s="173" t="e">
        <f t="shared" si="12"/>
        <v>#REF!</v>
      </c>
      <c r="T60" s="190"/>
      <c r="U60" s="14">
        <v>0.01</v>
      </c>
      <c r="V60" s="217">
        <f t="shared" si="4"/>
        <v>0</v>
      </c>
      <c r="W60" s="14" t="str">
        <f t="shared" si="5"/>
        <v>No Supera</v>
      </c>
      <c r="X60" s="14">
        <f>COUNTIF(E60:I60,"&gt;0,01")</f>
        <v>0</v>
      </c>
      <c r="Y60" s="218" t="e">
        <f t="shared" si="6"/>
        <v>#VALUE!</v>
      </c>
      <c r="Z60" s="218" t="e">
        <f t="shared" si="6"/>
        <v>#VALUE!</v>
      </c>
      <c r="AA60" s="218" t="e">
        <f t="shared" si="6"/>
        <v>#VALUE!</v>
      </c>
      <c r="AB60" s="218" t="e">
        <f t="shared" si="6"/>
        <v>#VALUE!</v>
      </c>
      <c r="AC60" s="218" t="e">
        <f t="shared" si="6"/>
        <v>#VALUE!</v>
      </c>
    </row>
    <row r="61" spans="1:30" ht="13.5" x14ac:dyDescent="0.2">
      <c r="A61" s="20"/>
      <c r="B61" s="165" t="s">
        <v>106</v>
      </c>
      <c r="C61" s="38" t="s">
        <v>118</v>
      </c>
      <c r="D61" s="39" t="s">
        <v>133</v>
      </c>
      <c r="E61" s="290" t="str">
        <f t="shared" ref="E61:J71" si="13">IF(ISNUMBER(FIND("&lt;",E19)),"&lt; L.C.",PRODUCT(E19,1/E$55))</f>
        <v>&lt; L.C.</v>
      </c>
      <c r="F61" s="290" t="str">
        <f t="shared" si="13"/>
        <v>&lt; L.C.</v>
      </c>
      <c r="G61" s="290">
        <f t="shared" si="13"/>
        <v>8.2097626768297416E-4</v>
      </c>
      <c r="H61" s="290" t="str">
        <f t="shared" si="13"/>
        <v>&lt; L.C.</v>
      </c>
      <c r="I61" s="40" t="str">
        <f t="shared" si="13"/>
        <v>&lt; L.C.</v>
      </c>
      <c r="J61" s="48">
        <f t="shared" si="13"/>
        <v>0</v>
      </c>
      <c r="K61" s="48"/>
      <c r="L61" s="48"/>
      <c r="M61" s="48"/>
      <c r="N61" s="48"/>
      <c r="O61" s="48"/>
      <c r="P61" s="48"/>
      <c r="Q61" s="48"/>
      <c r="R61" s="48"/>
      <c r="S61" s="173"/>
      <c r="T61" s="190"/>
      <c r="U61" s="14"/>
      <c r="V61" s="217"/>
      <c r="W61" s="14"/>
      <c r="X61" s="14"/>
      <c r="Y61" s="218"/>
      <c r="Z61" s="218"/>
      <c r="AA61" s="218"/>
      <c r="AB61" s="218"/>
      <c r="AC61" s="218"/>
    </row>
    <row r="62" spans="1:30" ht="13.5" x14ac:dyDescent="0.2">
      <c r="A62" s="20"/>
      <c r="B62" s="165" t="s">
        <v>107</v>
      </c>
      <c r="C62" s="38" t="s">
        <v>119</v>
      </c>
      <c r="D62" s="39" t="s">
        <v>133</v>
      </c>
      <c r="E62" s="48" t="str">
        <f t="shared" si="13"/>
        <v>&lt; L.C.</v>
      </c>
      <c r="F62" s="48">
        <f t="shared" si="13"/>
        <v>5.1846066319601626E-3</v>
      </c>
      <c r="G62" s="48" t="str">
        <f t="shared" si="13"/>
        <v>&lt; L.C.</v>
      </c>
      <c r="H62" s="48" t="str">
        <f t="shared" si="13"/>
        <v>&lt; L.C.</v>
      </c>
      <c r="I62" s="48" t="str">
        <f t="shared" si="13"/>
        <v>&lt; L.C.</v>
      </c>
      <c r="J62" s="48">
        <f t="shared" si="13"/>
        <v>0</v>
      </c>
      <c r="K62" s="48" t="e">
        <f t="shared" ref="K62:S62" si="14">IF(ISNUMBER(FIND("&lt;",K20)),"N.D.",PRODUCT(K20,1/K$55))</f>
        <v>#REF!</v>
      </c>
      <c r="L62" s="48" t="e">
        <f t="shared" si="14"/>
        <v>#REF!</v>
      </c>
      <c r="M62" s="48" t="e">
        <f t="shared" si="14"/>
        <v>#REF!</v>
      </c>
      <c r="N62" s="48" t="e">
        <f t="shared" si="14"/>
        <v>#REF!</v>
      </c>
      <c r="O62" s="48" t="e">
        <f t="shared" si="14"/>
        <v>#REF!</v>
      </c>
      <c r="P62" s="48" t="e">
        <f t="shared" si="14"/>
        <v>#REF!</v>
      </c>
      <c r="Q62" s="48" t="e">
        <f t="shared" si="14"/>
        <v>#REF!</v>
      </c>
      <c r="R62" s="48" t="e">
        <f t="shared" si="14"/>
        <v>#REF!</v>
      </c>
      <c r="S62" s="173" t="e">
        <f t="shared" si="14"/>
        <v>#REF!</v>
      </c>
      <c r="T62" s="190"/>
      <c r="U62" s="14">
        <v>120</v>
      </c>
      <c r="V62" s="217">
        <f t="shared" si="4"/>
        <v>5.1846066319601626E-3</v>
      </c>
      <c r="W62" s="14" t="str">
        <f t="shared" si="5"/>
        <v>No Supera</v>
      </c>
      <c r="X62" s="14">
        <f>COUNTIF(E62:I62,"&gt;120")</f>
        <v>0</v>
      </c>
      <c r="Y62" s="218" t="e">
        <f>E62/$U62</f>
        <v>#VALUE!</v>
      </c>
      <c r="Z62" s="218">
        <f t="shared" si="6"/>
        <v>4.3205055266334692E-5</v>
      </c>
      <c r="AA62" s="218" t="e">
        <f t="shared" si="6"/>
        <v>#VALUE!</v>
      </c>
      <c r="AB62" s="218" t="e">
        <f t="shared" si="6"/>
        <v>#VALUE!</v>
      </c>
      <c r="AC62" s="218" t="e">
        <f t="shared" si="6"/>
        <v>#VALUE!</v>
      </c>
    </row>
    <row r="63" spans="1:30" ht="13.5" x14ac:dyDescent="0.2">
      <c r="A63" s="20"/>
      <c r="B63" s="165" t="s">
        <v>94</v>
      </c>
      <c r="C63" s="38" t="s">
        <v>93</v>
      </c>
      <c r="D63" s="39" t="s">
        <v>133</v>
      </c>
      <c r="E63" s="48">
        <f t="shared" si="13"/>
        <v>1.9242320114225254E-3</v>
      </c>
      <c r="F63" s="48">
        <f t="shared" si="13"/>
        <v>1.6572122293032178E-3</v>
      </c>
      <c r="G63" s="48">
        <f t="shared" si="13"/>
        <v>2.2124614671456422E-3</v>
      </c>
      <c r="H63" s="48">
        <f t="shared" si="13"/>
        <v>1.1831155271542241E-3</v>
      </c>
      <c r="I63" s="48">
        <f t="shared" si="13"/>
        <v>2.0131003664932722E-3</v>
      </c>
      <c r="J63" s="48">
        <f t="shared" si="13"/>
        <v>0</v>
      </c>
      <c r="K63" s="48" t="e">
        <f t="shared" ref="K63:S63" si="15">IF(ISNUMBER(FIND("&lt;",K21)),"N.D.",PRODUCT(K21,1/K$55))</f>
        <v>#REF!</v>
      </c>
      <c r="L63" s="48" t="e">
        <f t="shared" si="15"/>
        <v>#REF!</v>
      </c>
      <c r="M63" s="48" t="e">
        <f t="shared" si="15"/>
        <v>#REF!</v>
      </c>
      <c r="N63" s="48" t="e">
        <f t="shared" si="15"/>
        <v>#REF!</v>
      </c>
      <c r="O63" s="48" t="e">
        <f t="shared" si="15"/>
        <v>#REF!</v>
      </c>
      <c r="P63" s="48" t="e">
        <f t="shared" si="15"/>
        <v>#REF!</v>
      </c>
      <c r="Q63" s="48" t="e">
        <f t="shared" si="15"/>
        <v>#REF!</v>
      </c>
      <c r="R63" s="48" t="e">
        <f t="shared" si="15"/>
        <v>#REF!</v>
      </c>
      <c r="S63" s="173" t="e">
        <f t="shared" si="15"/>
        <v>#REF!</v>
      </c>
      <c r="T63" s="190"/>
      <c r="U63" s="14">
        <v>2.5000000000000001E-2</v>
      </c>
      <c r="V63" s="217">
        <f t="shared" si="4"/>
        <v>2.2124614671456422E-3</v>
      </c>
      <c r="W63" s="14" t="str">
        <f t="shared" si="5"/>
        <v>No Supera</v>
      </c>
      <c r="X63" s="14">
        <f>COUNTIF(E63:I63,"&gt;0,025")</f>
        <v>0</v>
      </c>
      <c r="Y63" s="218">
        <f>E63/$U63</f>
        <v>7.6969280456901004E-2</v>
      </c>
      <c r="Z63" s="218">
        <f>F63/$U63</f>
        <v>6.6288489172128706E-2</v>
      </c>
      <c r="AA63" s="218">
        <f>G63/$U63</f>
        <v>8.849845868582569E-2</v>
      </c>
      <c r="AB63" s="218">
        <f>H63/$U63</f>
        <v>4.7324621086168965E-2</v>
      </c>
      <c r="AC63" s="218">
        <f>I63/$U63</f>
        <v>8.0524014659730886E-2</v>
      </c>
      <c r="AD63" s="219">
        <f>MAX(Y63:AC63)</f>
        <v>8.849845868582569E-2</v>
      </c>
    </row>
    <row r="64" spans="1:30" ht="13.5" x14ac:dyDescent="0.2">
      <c r="A64" s="20"/>
      <c r="B64" s="165" t="s">
        <v>108</v>
      </c>
      <c r="C64" s="38" t="s">
        <v>121</v>
      </c>
      <c r="D64" s="39" t="s">
        <v>133</v>
      </c>
      <c r="E64" s="48">
        <f t="shared" si="13"/>
        <v>3.8296676964035492</v>
      </c>
      <c r="F64" s="48">
        <f t="shared" si="13"/>
        <v>2.9592314005422189</v>
      </c>
      <c r="G64" s="48">
        <f t="shared" si="13"/>
        <v>1.4267666091918265</v>
      </c>
      <c r="H64" s="48">
        <f t="shared" si="13"/>
        <v>0.71433516965298571</v>
      </c>
      <c r="I64" s="48">
        <f t="shared" si="13"/>
        <v>1.0202297837443106</v>
      </c>
      <c r="J64" s="48">
        <f t="shared" si="13"/>
        <v>0</v>
      </c>
      <c r="K64" s="48" t="e">
        <f t="shared" ref="K64:S64" si="16">IF(ISNUMBER(FIND("&lt;",K22)),"N.D.",PRODUCT(K22,1/K$55))</f>
        <v>#REF!</v>
      </c>
      <c r="L64" s="48" t="e">
        <f t="shared" si="16"/>
        <v>#REF!</v>
      </c>
      <c r="M64" s="48" t="e">
        <f t="shared" si="16"/>
        <v>#REF!</v>
      </c>
      <c r="N64" s="48" t="e">
        <f t="shared" si="16"/>
        <v>#REF!</v>
      </c>
      <c r="O64" s="48" t="e">
        <f t="shared" si="16"/>
        <v>#REF!</v>
      </c>
      <c r="P64" s="48" t="e">
        <f t="shared" si="16"/>
        <v>#REF!</v>
      </c>
      <c r="Q64" s="48" t="e">
        <f t="shared" si="16"/>
        <v>#REF!</v>
      </c>
      <c r="R64" s="48" t="e">
        <f t="shared" si="16"/>
        <v>#REF!</v>
      </c>
      <c r="S64" s="173" t="e">
        <f t="shared" si="16"/>
        <v>#REF!</v>
      </c>
      <c r="T64" s="190"/>
      <c r="U64" s="14" t="s">
        <v>131</v>
      </c>
      <c r="V64" s="217">
        <f t="shared" si="4"/>
        <v>3.8296676964035492</v>
      </c>
      <c r="W64" s="14" t="str">
        <f t="shared" si="5"/>
        <v>No Supera</v>
      </c>
      <c r="X64" s="14"/>
      <c r="Y64" s="218" t="e">
        <f t="shared" ref="Y64:AC71" si="17">E64/$U64</f>
        <v>#VALUE!</v>
      </c>
      <c r="Z64" s="218" t="e">
        <f t="shared" si="17"/>
        <v>#VALUE!</v>
      </c>
      <c r="AA64" s="218" t="e">
        <f t="shared" si="17"/>
        <v>#VALUE!</v>
      </c>
      <c r="AB64" s="218" t="e">
        <f t="shared" si="17"/>
        <v>#VALUE!</v>
      </c>
      <c r="AC64" s="218" t="e">
        <f t="shared" si="17"/>
        <v>#VALUE!</v>
      </c>
      <c r="AD64" s="220"/>
    </row>
    <row r="65" spans="1:30" ht="13.5" x14ac:dyDescent="0.2">
      <c r="A65" s="20"/>
      <c r="B65" s="165" t="s">
        <v>92</v>
      </c>
      <c r="C65" s="38" t="s">
        <v>91</v>
      </c>
      <c r="D65" s="39" t="s">
        <v>133</v>
      </c>
      <c r="E65" s="48">
        <f t="shared" si="13"/>
        <v>1.3724301846175363E-3</v>
      </c>
      <c r="F65" s="48">
        <f t="shared" si="13"/>
        <v>1.0999196212189497E-3</v>
      </c>
      <c r="G65" s="48">
        <f t="shared" si="13"/>
        <v>6.4008319175282732E-4</v>
      </c>
      <c r="H65" s="48">
        <f t="shared" si="13"/>
        <v>4.1841890594478663E-4</v>
      </c>
      <c r="I65" s="48">
        <f t="shared" si="13"/>
        <v>4.0541604602989514E-4</v>
      </c>
      <c r="J65" s="48">
        <f t="shared" si="13"/>
        <v>0</v>
      </c>
      <c r="K65" s="48" t="e">
        <f t="shared" ref="K65:S65" si="18">IF(ISNUMBER(FIND("&lt;",K23)),"N.D.",PRODUCT(K23,1/K$55))</f>
        <v>#REF!</v>
      </c>
      <c r="L65" s="48" t="e">
        <f t="shared" si="18"/>
        <v>#REF!</v>
      </c>
      <c r="M65" s="48" t="e">
        <f t="shared" si="18"/>
        <v>#REF!</v>
      </c>
      <c r="N65" s="48" t="e">
        <f t="shared" si="18"/>
        <v>#REF!</v>
      </c>
      <c r="O65" s="48" t="e">
        <f t="shared" si="18"/>
        <v>#REF!</v>
      </c>
      <c r="P65" s="48" t="e">
        <f t="shared" si="18"/>
        <v>#REF!</v>
      </c>
      <c r="Q65" s="48" t="e">
        <f t="shared" si="18"/>
        <v>#REF!</v>
      </c>
      <c r="R65" s="48" t="e">
        <f t="shared" si="18"/>
        <v>#REF!</v>
      </c>
      <c r="S65" s="173" t="e">
        <f t="shared" si="18"/>
        <v>#REF!</v>
      </c>
      <c r="T65" s="190"/>
      <c r="U65" s="14">
        <v>0.1</v>
      </c>
      <c r="V65" s="217">
        <f t="shared" si="4"/>
        <v>1.3724301846175363E-3</v>
      </c>
      <c r="W65" s="14" t="str">
        <f t="shared" si="5"/>
        <v>No Supera</v>
      </c>
      <c r="X65" s="14">
        <f>COUNTIF(E65:I65,"&gt;0,1")</f>
        <v>0</v>
      </c>
      <c r="Y65" s="218">
        <f t="shared" si="17"/>
        <v>1.3724301846175362E-2</v>
      </c>
      <c r="Z65" s="218">
        <f t="shared" si="17"/>
        <v>1.0999196212189496E-2</v>
      </c>
      <c r="AA65" s="218">
        <f t="shared" si="17"/>
        <v>6.400831917528273E-3</v>
      </c>
      <c r="AB65" s="218">
        <f t="shared" si="17"/>
        <v>4.1841890594478664E-3</v>
      </c>
      <c r="AC65" s="218">
        <f t="shared" si="17"/>
        <v>4.0541604602989511E-3</v>
      </c>
      <c r="AD65" s="220"/>
    </row>
    <row r="66" spans="1:30" ht="13.5" x14ac:dyDescent="0.2">
      <c r="A66" s="20"/>
      <c r="B66" s="165" t="s">
        <v>88</v>
      </c>
      <c r="C66" s="38" t="s">
        <v>87</v>
      </c>
      <c r="D66" s="39" t="s">
        <v>133</v>
      </c>
      <c r="E66" s="48">
        <f t="shared" si="13"/>
        <v>0.20280839449801821</v>
      </c>
      <c r="F66" s="48">
        <f t="shared" si="13"/>
        <v>0.24846450963588596</v>
      </c>
      <c r="G66" s="48">
        <f t="shared" si="13"/>
        <v>0.10977426738560989</v>
      </c>
      <c r="H66" s="48">
        <f t="shared" si="13"/>
        <v>0.25148419071095274</v>
      </c>
      <c r="I66" s="48">
        <f t="shared" si="13"/>
        <v>8.5934221894681556E-2</v>
      </c>
      <c r="J66" s="48">
        <f t="shared" si="13"/>
        <v>0</v>
      </c>
      <c r="K66" s="48" t="e">
        <f t="shared" ref="K66:S66" si="19">IF(ISNUMBER(FIND("&lt;",K24)),"N.D.",PRODUCT(K24,1/K$55))</f>
        <v>#REF!</v>
      </c>
      <c r="L66" s="48" t="e">
        <f t="shared" si="19"/>
        <v>#REF!</v>
      </c>
      <c r="M66" s="48" t="e">
        <f t="shared" si="19"/>
        <v>#REF!</v>
      </c>
      <c r="N66" s="48" t="e">
        <f t="shared" si="19"/>
        <v>#REF!</v>
      </c>
      <c r="O66" s="48" t="e">
        <f t="shared" si="19"/>
        <v>#REF!</v>
      </c>
      <c r="P66" s="48" t="e">
        <f t="shared" si="19"/>
        <v>#REF!</v>
      </c>
      <c r="Q66" s="48" t="e">
        <f t="shared" si="19"/>
        <v>#REF!</v>
      </c>
      <c r="R66" s="48" t="e">
        <f t="shared" si="19"/>
        <v>#REF!</v>
      </c>
      <c r="S66" s="173" t="e">
        <f t="shared" si="19"/>
        <v>#REF!</v>
      </c>
      <c r="T66" s="190"/>
      <c r="U66" s="14">
        <v>50</v>
      </c>
      <c r="V66" s="217">
        <f t="shared" si="4"/>
        <v>0.25148419071095274</v>
      </c>
      <c r="W66" s="14" t="str">
        <f t="shared" si="5"/>
        <v>No Supera</v>
      </c>
      <c r="X66" s="14">
        <f>COUNTIF(E66:I66,"&gt;50")</f>
        <v>0</v>
      </c>
      <c r="Y66" s="218">
        <f t="shared" si="17"/>
        <v>4.0561678899603644E-3</v>
      </c>
      <c r="Z66" s="218">
        <f t="shared" si="17"/>
        <v>4.9692901927177189E-3</v>
      </c>
      <c r="AA66" s="218">
        <f t="shared" si="17"/>
        <v>2.1954853477121976E-3</v>
      </c>
      <c r="AB66" s="218">
        <f t="shared" si="17"/>
        <v>5.0296838142190551E-3</v>
      </c>
      <c r="AC66" s="218">
        <f t="shared" si="17"/>
        <v>1.7186844378936311E-3</v>
      </c>
      <c r="AD66" s="220"/>
    </row>
    <row r="67" spans="1:30" ht="13.5" x14ac:dyDescent="0.2">
      <c r="A67" s="20"/>
      <c r="B67" s="165" t="s">
        <v>90</v>
      </c>
      <c r="C67" s="38" t="s">
        <v>89</v>
      </c>
      <c r="D67" s="39" t="s">
        <v>133</v>
      </c>
      <c r="E67" s="48">
        <f t="shared" si="13"/>
        <v>1.2252830308028727E-2</v>
      </c>
      <c r="F67" s="48">
        <f t="shared" si="13"/>
        <v>1.5941501710199979E-2</v>
      </c>
      <c r="G67" s="48">
        <f t="shared" si="13"/>
        <v>7.6670834490393013E-3</v>
      </c>
      <c r="H67" s="48" t="str">
        <f t="shared" si="13"/>
        <v>&lt; L.C.</v>
      </c>
      <c r="I67" s="48" t="str">
        <f t="shared" si="13"/>
        <v>&lt; L.C.</v>
      </c>
      <c r="J67" s="48">
        <f t="shared" si="13"/>
        <v>0</v>
      </c>
      <c r="K67" s="48" t="e">
        <f t="shared" ref="K67:S67" si="20">IF(ISNUMBER(FIND("&lt;",K25)),"N.D.",PRODUCT(K25,1/K$55))</f>
        <v>#REF!</v>
      </c>
      <c r="L67" s="48" t="e">
        <f t="shared" si="20"/>
        <v>#REF!</v>
      </c>
      <c r="M67" s="48" t="e">
        <f t="shared" si="20"/>
        <v>#REF!</v>
      </c>
      <c r="N67" s="48" t="e">
        <f t="shared" si="20"/>
        <v>#REF!</v>
      </c>
      <c r="O67" s="48" t="e">
        <f t="shared" si="20"/>
        <v>#REF!</v>
      </c>
      <c r="P67" s="48" t="e">
        <f t="shared" si="20"/>
        <v>#REF!</v>
      </c>
      <c r="Q67" s="48" t="e">
        <f t="shared" si="20"/>
        <v>#REF!</v>
      </c>
      <c r="R67" s="48" t="e">
        <f t="shared" si="20"/>
        <v>#REF!</v>
      </c>
      <c r="S67" s="173" t="e">
        <f t="shared" si="20"/>
        <v>#REF!</v>
      </c>
      <c r="T67" s="190"/>
      <c r="U67" s="14">
        <v>0.5</v>
      </c>
      <c r="V67" s="217">
        <f t="shared" si="4"/>
        <v>1.5941501710199979E-2</v>
      </c>
      <c r="W67" s="14" t="str">
        <f t="shared" si="5"/>
        <v>No Supera</v>
      </c>
      <c r="X67" s="14">
        <f>COUNTIF(E67:I67,"&gt;0,5")</f>
        <v>0</v>
      </c>
      <c r="Y67" s="218">
        <f t="shared" si="17"/>
        <v>2.4505660616057454E-2</v>
      </c>
      <c r="Z67" s="218">
        <f t="shared" si="17"/>
        <v>3.1883003420399958E-2</v>
      </c>
      <c r="AA67" s="218">
        <f t="shared" si="17"/>
        <v>1.5334166898078603E-2</v>
      </c>
      <c r="AB67" s="218" t="e">
        <f t="shared" si="17"/>
        <v>#VALUE!</v>
      </c>
      <c r="AC67" s="218" t="e">
        <f t="shared" si="17"/>
        <v>#VALUE!</v>
      </c>
      <c r="AD67" s="220"/>
    </row>
    <row r="68" spans="1:30" s="17" customFormat="1" ht="13.5" x14ac:dyDescent="0.2">
      <c r="A68" s="20"/>
      <c r="B68" s="165" t="s">
        <v>109</v>
      </c>
      <c r="C68" s="38" t="s">
        <v>122</v>
      </c>
      <c r="D68" s="39" t="s">
        <v>133</v>
      </c>
      <c r="E68" s="48">
        <f t="shared" si="13"/>
        <v>4.5417534975487547E-3</v>
      </c>
      <c r="F68" s="48">
        <f t="shared" si="13"/>
        <v>5.7489132202377105E-3</v>
      </c>
      <c r="G68" s="48">
        <f t="shared" si="13"/>
        <v>5.0650061260441113E-3</v>
      </c>
      <c r="H68" s="48">
        <f t="shared" si="13"/>
        <v>1.0085338457082961E-2</v>
      </c>
      <c r="I68" s="48">
        <f t="shared" si="13"/>
        <v>1.1840944516804178E-2</v>
      </c>
      <c r="J68" s="48">
        <f t="shared" si="13"/>
        <v>0</v>
      </c>
      <c r="K68" s="48" t="e">
        <f t="shared" ref="K68:S68" si="21">IF(ISNUMBER(FIND("&lt;",K26)),"N.D.",PRODUCT(K26,1/K$55))</f>
        <v>#REF!</v>
      </c>
      <c r="L68" s="48" t="e">
        <f t="shared" si="21"/>
        <v>#REF!</v>
      </c>
      <c r="M68" s="48" t="e">
        <f t="shared" si="21"/>
        <v>#REF!</v>
      </c>
      <c r="N68" s="48" t="e">
        <f t="shared" si="21"/>
        <v>#REF!</v>
      </c>
      <c r="O68" s="48" t="e">
        <f t="shared" si="21"/>
        <v>#REF!</v>
      </c>
      <c r="P68" s="48" t="e">
        <f t="shared" si="21"/>
        <v>#REF!</v>
      </c>
      <c r="Q68" s="48" t="e">
        <f t="shared" si="21"/>
        <v>#REF!</v>
      </c>
      <c r="R68" s="48" t="e">
        <f t="shared" si="21"/>
        <v>#REF!</v>
      </c>
      <c r="S68" s="173" t="e">
        <f t="shared" si="21"/>
        <v>#REF!</v>
      </c>
      <c r="T68" s="190"/>
      <c r="U68" s="14">
        <v>10</v>
      </c>
      <c r="V68" s="217">
        <f t="shared" si="4"/>
        <v>1.1840944516804178E-2</v>
      </c>
      <c r="W68" s="14" t="str">
        <f t="shared" si="5"/>
        <v>No Supera</v>
      </c>
      <c r="X68" s="14">
        <f>COUNTIF(E68:I68,"&gt;10")</f>
        <v>0</v>
      </c>
      <c r="Y68" s="218">
        <f t="shared" si="17"/>
        <v>4.5417534975487547E-4</v>
      </c>
      <c r="Z68" s="218">
        <f t="shared" si="17"/>
        <v>5.7489132202377105E-4</v>
      </c>
      <c r="AA68" s="218">
        <f t="shared" si="17"/>
        <v>5.0650061260441111E-4</v>
      </c>
      <c r="AB68" s="218">
        <f t="shared" si="17"/>
        <v>1.0085338457082962E-3</v>
      </c>
      <c r="AC68" s="218">
        <f t="shared" si="17"/>
        <v>1.1840944516804178E-3</v>
      </c>
      <c r="AD68" s="221"/>
    </row>
    <row r="69" spans="1:30" ht="13.5" x14ac:dyDescent="0.2">
      <c r="A69" s="20"/>
      <c r="B69" s="165" t="s">
        <v>110</v>
      </c>
      <c r="C69" s="38" t="s">
        <v>123</v>
      </c>
      <c r="D69" s="39" t="s">
        <v>133</v>
      </c>
      <c r="E69" s="48">
        <f t="shared" si="13"/>
        <v>1.9426254056493581E-2</v>
      </c>
      <c r="F69" s="48">
        <f t="shared" si="13"/>
        <v>1.4284289480896762E-2</v>
      </c>
      <c r="G69" s="48">
        <f t="shared" si="13"/>
        <v>1.2217240051282224E-2</v>
      </c>
      <c r="H69" s="48">
        <f t="shared" si="13"/>
        <v>3.722485439094998E-3</v>
      </c>
      <c r="I69" s="48">
        <f t="shared" si="13"/>
        <v>3.6487444142690559E-3</v>
      </c>
      <c r="J69" s="48">
        <f t="shared" si="13"/>
        <v>0</v>
      </c>
      <c r="K69" s="48" t="e">
        <f t="shared" ref="K69:S69" si="22">IF(ISNUMBER(FIND("&lt;",K27)),"N.D.",PRODUCT(K27,1/K$55))</f>
        <v>#REF!</v>
      </c>
      <c r="L69" s="48" t="e">
        <f t="shared" si="22"/>
        <v>#REF!</v>
      </c>
      <c r="M69" s="48" t="e">
        <f t="shared" si="22"/>
        <v>#REF!</v>
      </c>
      <c r="N69" s="48" t="e">
        <f t="shared" si="22"/>
        <v>#REF!</v>
      </c>
      <c r="O69" s="48" t="e">
        <f t="shared" si="22"/>
        <v>#REF!</v>
      </c>
      <c r="P69" s="48" t="e">
        <f t="shared" si="22"/>
        <v>#REF!</v>
      </c>
      <c r="Q69" s="48" t="e">
        <f t="shared" si="22"/>
        <v>#REF!</v>
      </c>
      <c r="R69" s="48" t="e">
        <f t="shared" si="22"/>
        <v>#REF!</v>
      </c>
      <c r="S69" s="173" t="e">
        <f t="shared" si="22"/>
        <v>#REF!</v>
      </c>
      <c r="T69" s="190"/>
      <c r="U69" s="14">
        <v>120</v>
      </c>
      <c r="V69" s="217">
        <f t="shared" si="4"/>
        <v>1.9426254056493581E-2</v>
      </c>
      <c r="W69" s="14" t="str">
        <f t="shared" si="5"/>
        <v>No Supera</v>
      </c>
      <c r="X69" s="14">
        <f>COUNTIF(E69:I69,"&gt;120")</f>
        <v>0</v>
      </c>
      <c r="Y69" s="218">
        <f t="shared" si="17"/>
        <v>1.6188545047077983E-4</v>
      </c>
      <c r="Z69" s="218">
        <f t="shared" si="17"/>
        <v>1.1903574567413968E-4</v>
      </c>
      <c r="AA69" s="218">
        <f t="shared" si="17"/>
        <v>1.018103337606852E-4</v>
      </c>
      <c r="AB69" s="218">
        <f t="shared" si="17"/>
        <v>3.1020711992458316E-5</v>
      </c>
      <c r="AC69" s="218">
        <f t="shared" si="17"/>
        <v>3.0406203452242131E-5</v>
      </c>
      <c r="AD69" s="220"/>
    </row>
    <row r="70" spans="1:30" ht="13.5" x14ac:dyDescent="0.2">
      <c r="A70" s="20"/>
      <c r="B70" s="165" t="s">
        <v>145</v>
      </c>
      <c r="C70" s="38" t="s">
        <v>120</v>
      </c>
      <c r="D70" s="39" t="s">
        <v>133</v>
      </c>
      <c r="E70" s="48">
        <f t="shared" si="13"/>
        <v>0.16859175992661679</v>
      </c>
      <c r="F70" s="48">
        <f t="shared" si="13"/>
        <v>0.10388342300811089</v>
      </c>
      <c r="G70" s="48">
        <f t="shared" si="13"/>
        <v>0.10059832998550106</v>
      </c>
      <c r="H70" s="48">
        <f t="shared" si="13"/>
        <v>3.117126752083425E-2</v>
      </c>
      <c r="I70" s="48">
        <f t="shared" si="13"/>
        <v>4.0170834306020642E-2</v>
      </c>
      <c r="J70" s="48">
        <f t="shared" si="13"/>
        <v>0</v>
      </c>
      <c r="K70" s="48" t="e">
        <f t="shared" ref="K70:S70" si="23">IF(ISNUMBER(FIND("&lt;",K28)),"N.D.",PRODUCT(K28,1/K$55))</f>
        <v>#REF!</v>
      </c>
      <c r="L70" s="48" t="e">
        <f t="shared" si="23"/>
        <v>#REF!</v>
      </c>
      <c r="M70" s="48" t="e">
        <f t="shared" si="23"/>
        <v>#REF!</v>
      </c>
      <c r="N70" s="48" t="e">
        <f t="shared" si="23"/>
        <v>#REF!</v>
      </c>
      <c r="O70" s="48" t="e">
        <f t="shared" si="23"/>
        <v>#REF!</v>
      </c>
      <c r="P70" s="48" t="e">
        <f t="shared" si="23"/>
        <v>#REF!</v>
      </c>
      <c r="Q70" s="48" t="e">
        <f t="shared" si="23"/>
        <v>#REF!</v>
      </c>
      <c r="R70" s="48" t="e">
        <f t="shared" si="23"/>
        <v>#REF!</v>
      </c>
      <c r="S70" s="173" t="e">
        <f t="shared" si="23"/>
        <v>#REF!</v>
      </c>
      <c r="T70" s="190"/>
      <c r="U70" s="14" t="s">
        <v>131</v>
      </c>
      <c r="V70" s="217">
        <f t="shared" si="4"/>
        <v>0.16859175992661679</v>
      </c>
      <c r="W70" s="14" t="str">
        <f t="shared" si="5"/>
        <v>No Supera</v>
      </c>
      <c r="X70" s="14"/>
      <c r="Y70" s="218"/>
      <c r="Z70" s="218"/>
      <c r="AA70" s="218"/>
      <c r="AB70" s="218"/>
      <c r="AC70" s="218"/>
      <c r="AD70" s="220"/>
    </row>
    <row r="71" spans="1:30" ht="13.5" x14ac:dyDescent="0.2">
      <c r="A71" s="20"/>
      <c r="B71" s="165" t="s">
        <v>111</v>
      </c>
      <c r="C71" s="38" t="s">
        <v>124</v>
      </c>
      <c r="D71" s="39" t="s">
        <v>133</v>
      </c>
      <c r="E71" s="48">
        <f t="shared" si="13"/>
        <v>2.641888119749134</v>
      </c>
      <c r="F71" s="48">
        <f t="shared" si="13"/>
        <v>2.2552050515454019</v>
      </c>
      <c r="G71" s="48">
        <f t="shared" si="13"/>
        <v>1.1347138306122568</v>
      </c>
      <c r="H71" s="48">
        <f t="shared" si="13"/>
        <v>0.5642193888828485</v>
      </c>
      <c r="I71" s="48">
        <f t="shared" si="13"/>
        <v>0.6863140542941466</v>
      </c>
      <c r="J71" s="48">
        <f t="shared" si="13"/>
        <v>0</v>
      </c>
      <c r="K71" s="48" t="e">
        <f t="shared" ref="K71:S71" si="24">IF(ISNUMBER(FIND("&lt;",K29)),"N.D.",PRODUCT(K29,1/K$55))</f>
        <v>#REF!</v>
      </c>
      <c r="L71" s="48" t="e">
        <f t="shared" si="24"/>
        <v>#REF!</v>
      </c>
      <c r="M71" s="48" t="e">
        <f t="shared" si="24"/>
        <v>#REF!</v>
      </c>
      <c r="N71" s="48" t="e">
        <f t="shared" si="24"/>
        <v>#REF!</v>
      </c>
      <c r="O71" s="48" t="e">
        <f t="shared" si="24"/>
        <v>#REF!</v>
      </c>
      <c r="P71" s="48" t="e">
        <f t="shared" si="24"/>
        <v>#REF!</v>
      </c>
      <c r="Q71" s="48" t="e">
        <f t="shared" si="24"/>
        <v>#REF!</v>
      </c>
      <c r="R71" s="48" t="e">
        <f t="shared" si="24"/>
        <v>#REF!</v>
      </c>
      <c r="S71" s="173" t="e">
        <f t="shared" si="24"/>
        <v>#REF!</v>
      </c>
      <c r="T71" s="190"/>
      <c r="U71" s="14">
        <v>4</v>
      </c>
      <c r="V71" s="217">
        <f t="shared" si="4"/>
        <v>2.641888119749134</v>
      </c>
      <c r="W71" s="14" t="str">
        <f t="shared" si="5"/>
        <v>No Supera</v>
      </c>
      <c r="X71" s="14">
        <f>COUNTIF(E71:I71,"&gt;4")</f>
        <v>0</v>
      </c>
      <c r="Y71" s="218">
        <f t="shared" si="17"/>
        <v>0.66047202993728349</v>
      </c>
      <c r="Z71" s="218">
        <f t="shared" si="17"/>
        <v>0.56380126288635046</v>
      </c>
      <c r="AA71" s="218">
        <f t="shared" si="17"/>
        <v>0.28367845765306421</v>
      </c>
      <c r="AB71" s="218">
        <f t="shared" si="17"/>
        <v>0.14105484722071213</v>
      </c>
      <c r="AC71" s="218">
        <f t="shared" si="17"/>
        <v>0.17157851357353665</v>
      </c>
      <c r="AD71" s="219">
        <f>MAX(Y71:AC71)</f>
        <v>0.66047202993728349</v>
      </c>
    </row>
    <row r="72" spans="1:30" ht="13.5" x14ac:dyDescent="0.2">
      <c r="A72" s="20"/>
      <c r="B72" s="165" t="s">
        <v>112</v>
      </c>
      <c r="C72" s="38" t="s">
        <v>125</v>
      </c>
      <c r="D72" s="39" t="s">
        <v>133</v>
      </c>
      <c r="E72" s="48">
        <f t="shared" ref="E72:J81" si="25">IF(ISNUMBER(FIND("&lt;",E30)),"&lt; L.C.",PRODUCT(E30,1/E$55))</f>
        <v>1.2875375958783073E-3</v>
      </c>
      <c r="F72" s="48">
        <f t="shared" si="25"/>
        <v>8.9460129192474585E-4</v>
      </c>
      <c r="G72" s="48">
        <f t="shared" si="25"/>
        <v>6.9574259973133399E-4</v>
      </c>
      <c r="H72" s="48" t="str">
        <f t="shared" si="25"/>
        <v>&lt; L.C.</v>
      </c>
      <c r="I72" s="48">
        <f t="shared" si="25"/>
        <v>3.2153686409267543E-4</v>
      </c>
      <c r="J72" s="48">
        <f t="shared" si="25"/>
        <v>0</v>
      </c>
      <c r="K72" s="48" t="e">
        <f t="shared" ref="K72:S72" si="26">IF(ISNUMBER(FIND("&lt;",K30)),"N.D.",PRODUCT(K30,1/K$55))</f>
        <v>#REF!</v>
      </c>
      <c r="L72" s="48" t="e">
        <f t="shared" si="26"/>
        <v>#REF!</v>
      </c>
      <c r="M72" s="48" t="e">
        <f t="shared" si="26"/>
        <v>#REF!</v>
      </c>
      <c r="N72" s="48" t="e">
        <f t="shared" si="26"/>
        <v>#REF!</v>
      </c>
      <c r="O72" s="48" t="e">
        <f t="shared" si="26"/>
        <v>#REF!</v>
      </c>
      <c r="P72" s="48" t="e">
        <f t="shared" si="26"/>
        <v>#REF!</v>
      </c>
      <c r="Q72" s="48" t="e">
        <f t="shared" si="26"/>
        <v>#REF!</v>
      </c>
      <c r="R72" s="48" t="e">
        <f t="shared" si="26"/>
        <v>#REF!</v>
      </c>
      <c r="S72" s="173" t="e">
        <f t="shared" si="26"/>
        <v>#REF!</v>
      </c>
      <c r="T72" s="190"/>
      <c r="U72" s="14" t="s">
        <v>131</v>
      </c>
      <c r="V72" s="217">
        <f t="shared" si="4"/>
        <v>1.2875375958783073E-3</v>
      </c>
      <c r="W72" s="14" t="str">
        <f t="shared" si="5"/>
        <v>No Supera</v>
      </c>
      <c r="X72" s="212"/>
      <c r="Y72" s="218"/>
      <c r="Z72" s="218"/>
      <c r="AA72" s="218"/>
      <c r="AB72" s="218"/>
      <c r="AC72" s="218"/>
      <c r="AD72" s="220"/>
    </row>
    <row r="73" spans="1:30" ht="13.5" x14ac:dyDescent="0.2">
      <c r="A73" s="20"/>
      <c r="B73" s="165" t="s">
        <v>113</v>
      </c>
      <c r="C73" s="38" t="s">
        <v>126</v>
      </c>
      <c r="D73" s="39" t="s">
        <v>133</v>
      </c>
      <c r="E73" s="48">
        <f t="shared" si="25"/>
        <v>1.5311731739230297</v>
      </c>
      <c r="F73" s="48">
        <f t="shared" si="25"/>
        <v>1.2035224850193293</v>
      </c>
      <c r="G73" s="48">
        <f t="shared" si="25"/>
        <v>0.73478283447973658</v>
      </c>
      <c r="H73" s="48">
        <f t="shared" si="25"/>
        <v>0.62547039634379142</v>
      </c>
      <c r="I73" s="48">
        <f t="shared" si="25"/>
        <v>0.59827738246960382</v>
      </c>
      <c r="J73" s="48">
        <f t="shared" si="25"/>
        <v>0</v>
      </c>
      <c r="K73" s="48" t="e">
        <f t="shared" ref="K73:S73" si="27">IF(ISNUMBER(FIND("&lt;",K31)),"N.D.",PRODUCT(K31,1/K$55))</f>
        <v>#REF!</v>
      </c>
      <c r="L73" s="48" t="e">
        <f t="shared" si="27"/>
        <v>#REF!</v>
      </c>
      <c r="M73" s="48" t="e">
        <f t="shared" si="27"/>
        <v>#REF!</v>
      </c>
      <c r="N73" s="48" t="e">
        <f t="shared" si="27"/>
        <v>#REF!</v>
      </c>
      <c r="O73" s="48" t="e">
        <f t="shared" si="27"/>
        <v>#REF!</v>
      </c>
      <c r="P73" s="48" t="e">
        <f t="shared" si="27"/>
        <v>#REF!</v>
      </c>
      <c r="Q73" s="48" t="e">
        <f t="shared" si="27"/>
        <v>#REF!</v>
      </c>
      <c r="R73" s="48" t="e">
        <f t="shared" si="27"/>
        <v>#REF!</v>
      </c>
      <c r="S73" s="173" t="e">
        <f t="shared" si="27"/>
        <v>#REF!</v>
      </c>
      <c r="T73" s="190"/>
      <c r="U73" s="14" t="s">
        <v>131</v>
      </c>
      <c r="V73" s="217">
        <f t="shared" si="4"/>
        <v>1.5311731739230297</v>
      </c>
      <c r="W73" s="14" t="str">
        <f t="shared" si="5"/>
        <v>No Supera</v>
      </c>
      <c r="X73" s="212"/>
      <c r="Y73" s="218"/>
      <c r="Z73" s="218"/>
      <c r="AA73" s="218"/>
      <c r="AB73" s="218"/>
      <c r="AC73" s="218"/>
      <c r="AD73" s="220"/>
    </row>
    <row r="74" spans="1:30" ht="13.5" x14ac:dyDescent="0.2">
      <c r="A74" s="20"/>
      <c r="B74" s="165" t="s">
        <v>86</v>
      </c>
      <c r="C74" s="38" t="s">
        <v>85</v>
      </c>
      <c r="D74" s="39" t="s">
        <v>133</v>
      </c>
      <c r="E74" s="48">
        <f t="shared" si="25"/>
        <v>6.4843789031981125E-2</v>
      </c>
      <c r="F74" s="48">
        <f t="shared" si="25"/>
        <v>5.303079133770297E-2</v>
      </c>
      <c r="G74" s="48">
        <f t="shared" si="25"/>
        <v>2.5937284117984131E-2</v>
      </c>
      <c r="H74" s="48">
        <f t="shared" si="25"/>
        <v>1.3980962753810283E-2</v>
      </c>
      <c r="I74" s="48">
        <f t="shared" si="25"/>
        <v>1.6384400205070242E-2</v>
      </c>
      <c r="J74" s="48">
        <f t="shared" si="25"/>
        <v>0</v>
      </c>
      <c r="K74" s="48" t="e">
        <f t="shared" ref="K74:S74" si="28">IF(ISNUMBER(FIND("&lt;",K32)),"N.D.",PRODUCT(K32,1/K$55))</f>
        <v>#REF!</v>
      </c>
      <c r="L74" s="48" t="e">
        <f t="shared" si="28"/>
        <v>#REF!</v>
      </c>
      <c r="M74" s="48" t="e">
        <f t="shared" si="28"/>
        <v>#REF!</v>
      </c>
      <c r="N74" s="48" t="e">
        <f t="shared" si="28"/>
        <v>#REF!</v>
      </c>
      <c r="O74" s="48" t="e">
        <f t="shared" si="28"/>
        <v>#REF!</v>
      </c>
      <c r="P74" s="48" t="e">
        <f t="shared" si="28"/>
        <v>#REF!</v>
      </c>
      <c r="Q74" s="48" t="e">
        <f t="shared" si="28"/>
        <v>#REF!</v>
      </c>
      <c r="R74" s="48" t="e">
        <f t="shared" si="28"/>
        <v>#REF!</v>
      </c>
      <c r="S74" s="173" t="e">
        <f t="shared" si="28"/>
        <v>#REF!</v>
      </c>
      <c r="T74" s="190"/>
      <c r="U74" s="14">
        <v>0.2</v>
      </c>
      <c r="V74" s="217">
        <f t="shared" si="4"/>
        <v>6.4843789031981125E-2</v>
      </c>
      <c r="W74" s="14" t="str">
        <f t="shared" si="5"/>
        <v>No Supera</v>
      </c>
      <c r="X74" s="14">
        <f>COUNTIF(E74:I74,"&gt;0,2")</f>
        <v>0</v>
      </c>
      <c r="Y74" s="218">
        <f t="shared" ref="Y74:AC79" si="29">E74/$U74</f>
        <v>0.32421894515990562</v>
      </c>
      <c r="Z74" s="218">
        <f t="shared" si="29"/>
        <v>0.26515395668851482</v>
      </c>
      <c r="AA74" s="218">
        <f t="shared" si="29"/>
        <v>0.12968642058992064</v>
      </c>
      <c r="AB74" s="218">
        <f t="shared" si="29"/>
        <v>6.9904813769051416E-2</v>
      </c>
      <c r="AC74" s="218">
        <f t="shared" si="29"/>
        <v>8.1922001025351202E-2</v>
      </c>
      <c r="AD74" s="220"/>
    </row>
    <row r="75" spans="1:30" ht="13.5" x14ac:dyDescent="0.2">
      <c r="A75" s="20"/>
      <c r="B75" s="165" t="s">
        <v>69</v>
      </c>
      <c r="C75" s="38" t="s">
        <v>68</v>
      </c>
      <c r="D75" s="39" t="s">
        <v>133</v>
      </c>
      <c r="E75" s="48" t="str">
        <f t="shared" si="25"/>
        <v>&lt; L.C.</v>
      </c>
      <c r="F75" s="48" t="str">
        <f t="shared" si="25"/>
        <v>&lt; L.C.</v>
      </c>
      <c r="G75" s="48" t="str">
        <f t="shared" si="25"/>
        <v>&lt; L.C.</v>
      </c>
      <c r="H75" s="48" t="str">
        <f t="shared" si="25"/>
        <v>&lt; L.C.</v>
      </c>
      <c r="I75" s="48" t="str">
        <f t="shared" si="25"/>
        <v>&lt; L.C.</v>
      </c>
      <c r="J75" s="48">
        <f t="shared" si="25"/>
        <v>0</v>
      </c>
      <c r="K75" s="48" t="e">
        <f t="shared" ref="K75:S75" si="30">IF(ISNUMBER(FIND("&lt;",K33)),"N.D.",PRODUCT(K33,1/K$55))</f>
        <v>#REF!</v>
      </c>
      <c r="L75" s="48" t="e">
        <f t="shared" si="30"/>
        <v>#REF!</v>
      </c>
      <c r="M75" s="48" t="e">
        <f t="shared" si="30"/>
        <v>#REF!</v>
      </c>
      <c r="N75" s="48" t="e">
        <f t="shared" si="30"/>
        <v>#REF!</v>
      </c>
      <c r="O75" s="48" t="e">
        <f t="shared" si="30"/>
        <v>#REF!</v>
      </c>
      <c r="P75" s="48" t="e">
        <f t="shared" si="30"/>
        <v>#REF!</v>
      </c>
      <c r="Q75" s="48" t="e">
        <f t="shared" si="30"/>
        <v>#REF!</v>
      </c>
      <c r="R75" s="48" t="e">
        <f t="shared" si="30"/>
        <v>#REF!</v>
      </c>
      <c r="S75" s="173" t="e">
        <f t="shared" si="30"/>
        <v>#REF!</v>
      </c>
      <c r="T75" s="190"/>
      <c r="U75" s="14">
        <v>2</v>
      </c>
      <c r="V75" s="217">
        <f t="shared" si="4"/>
        <v>0</v>
      </c>
      <c r="W75" s="14" t="str">
        <f t="shared" si="5"/>
        <v>No Supera</v>
      </c>
      <c r="X75" s="14">
        <f>COUNTIF(E75:I75,"&gt;2")</f>
        <v>0</v>
      </c>
      <c r="Y75" s="218" t="e">
        <f t="shared" si="29"/>
        <v>#VALUE!</v>
      </c>
      <c r="Z75" s="218" t="e">
        <f t="shared" si="29"/>
        <v>#VALUE!</v>
      </c>
      <c r="AA75" s="218" t="e">
        <f t="shared" si="29"/>
        <v>#VALUE!</v>
      </c>
      <c r="AB75" s="218" t="e">
        <f t="shared" si="29"/>
        <v>#VALUE!</v>
      </c>
      <c r="AC75" s="218" t="e">
        <f t="shared" si="29"/>
        <v>#VALUE!</v>
      </c>
      <c r="AD75" s="220"/>
    </row>
    <row r="76" spans="1:30" ht="13.5" x14ac:dyDescent="0.2">
      <c r="A76" s="20"/>
      <c r="B76" s="165" t="s">
        <v>84</v>
      </c>
      <c r="C76" s="38" t="s">
        <v>83</v>
      </c>
      <c r="D76" s="39" t="s">
        <v>133</v>
      </c>
      <c r="E76" s="48">
        <f t="shared" si="25"/>
        <v>5.1716811125412949E-3</v>
      </c>
      <c r="F76" s="48">
        <f t="shared" si="25"/>
        <v>4.4659924794304487E-3</v>
      </c>
      <c r="G76" s="48">
        <f t="shared" si="25"/>
        <v>8.5927236034644659E-3</v>
      </c>
      <c r="H76" s="48">
        <f t="shared" si="25"/>
        <v>5.4181170774289687E-3</v>
      </c>
      <c r="I76" s="48">
        <f t="shared" si="25"/>
        <v>1.5031392531213352E-3</v>
      </c>
      <c r="J76" s="48">
        <f t="shared" si="25"/>
        <v>0</v>
      </c>
      <c r="K76" s="48" t="e">
        <f t="shared" ref="K76:S76" si="31">IF(ISNUMBER(FIND("&lt;",K34)),"N.D.",PRODUCT(K34,1/K$55))</f>
        <v>#REF!</v>
      </c>
      <c r="L76" s="48" t="e">
        <f t="shared" si="31"/>
        <v>#REF!</v>
      </c>
      <c r="M76" s="48" t="e">
        <f t="shared" si="31"/>
        <v>#REF!</v>
      </c>
      <c r="N76" s="48" t="e">
        <f t="shared" si="31"/>
        <v>#REF!</v>
      </c>
      <c r="O76" s="48" t="e">
        <f t="shared" si="31"/>
        <v>#REF!</v>
      </c>
      <c r="P76" s="48" t="e">
        <f t="shared" si="31"/>
        <v>#REF!</v>
      </c>
      <c r="Q76" s="48" t="e">
        <f t="shared" si="31"/>
        <v>#REF!</v>
      </c>
      <c r="R76" s="48" t="e">
        <f t="shared" si="31"/>
        <v>#REF!</v>
      </c>
      <c r="S76" s="173" t="e">
        <f t="shared" si="31"/>
        <v>#REF!</v>
      </c>
      <c r="T76" s="190"/>
      <c r="U76" s="14">
        <v>120</v>
      </c>
      <c r="V76" s="217">
        <f t="shared" si="4"/>
        <v>8.5927236034644659E-3</v>
      </c>
      <c r="W76" s="14" t="str">
        <f t="shared" si="5"/>
        <v>No Supera</v>
      </c>
      <c r="X76" s="14">
        <f>COUNTIF(E76:I76,"&gt;120")</f>
        <v>0</v>
      </c>
      <c r="Y76" s="218">
        <f t="shared" si="29"/>
        <v>4.3097342604510792E-5</v>
      </c>
      <c r="Z76" s="218">
        <f t="shared" si="29"/>
        <v>3.7216603995253739E-5</v>
      </c>
      <c r="AA76" s="218">
        <f t="shared" si="29"/>
        <v>7.1606030028870549E-5</v>
      </c>
      <c r="AB76" s="218">
        <f t="shared" si="29"/>
        <v>4.5150975645241408E-5</v>
      </c>
      <c r="AC76" s="218">
        <f t="shared" si="29"/>
        <v>1.2526160442677793E-5</v>
      </c>
      <c r="AD76" s="220"/>
    </row>
    <row r="77" spans="1:30" ht="13.5" x14ac:dyDescent="0.2">
      <c r="A77" s="20"/>
      <c r="B77" s="165" t="s">
        <v>146</v>
      </c>
      <c r="C77" s="38" t="s">
        <v>82</v>
      </c>
      <c r="D77" s="39" t="s">
        <v>133</v>
      </c>
      <c r="E77" s="48">
        <f t="shared" si="25"/>
        <v>5.6951854097665403E-3</v>
      </c>
      <c r="F77" s="48">
        <f t="shared" si="25"/>
        <v>4.2020117703379005E-3</v>
      </c>
      <c r="G77" s="48">
        <f t="shared" si="25"/>
        <v>2.2475510939147006E-3</v>
      </c>
      <c r="H77" s="48">
        <f t="shared" si="25"/>
        <v>2.7777494985360045E-3</v>
      </c>
      <c r="I77" s="48">
        <f t="shared" si="25"/>
        <v>2.4258102544307517E-3</v>
      </c>
      <c r="J77" s="48">
        <f t="shared" si="25"/>
        <v>0</v>
      </c>
      <c r="K77" s="48" t="e">
        <f t="shared" ref="K77:S77" si="32">IF(ISNUMBER(FIND("&lt;",K35)),"N.D.",PRODUCT(K35,1/K$55))</f>
        <v>#REF!</v>
      </c>
      <c r="L77" s="48" t="e">
        <f t="shared" si="32"/>
        <v>#REF!</v>
      </c>
      <c r="M77" s="48" t="e">
        <f t="shared" si="32"/>
        <v>#REF!</v>
      </c>
      <c r="N77" s="48" t="e">
        <f t="shared" si="32"/>
        <v>#REF!</v>
      </c>
      <c r="O77" s="48" t="e">
        <f t="shared" si="32"/>
        <v>#REF!</v>
      </c>
      <c r="P77" s="48" t="e">
        <f t="shared" si="32"/>
        <v>#REF!</v>
      </c>
      <c r="Q77" s="48" t="e">
        <f t="shared" si="32"/>
        <v>#REF!</v>
      </c>
      <c r="R77" s="48" t="e">
        <f t="shared" si="32"/>
        <v>#REF!</v>
      </c>
      <c r="S77" s="173" t="e">
        <f t="shared" si="32"/>
        <v>#REF!</v>
      </c>
      <c r="T77" s="190"/>
      <c r="U77" s="14">
        <v>0.1</v>
      </c>
      <c r="V77" s="217">
        <f t="shared" si="4"/>
        <v>5.6951854097665403E-3</v>
      </c>
      <c r="W77" s="14" t="str">
        <f t="shared" si="5"/>
        <v>No Supera</v>
      </c>
      <c r="X77" s="14">
        <f>COUNTIF(E77:I77,"&gt;0,1")</f>
        <v>0</v>
      </c>
      <c r="Y77" s="218">
        <f t="shared" si="29"/>
        <v>5.69518540976654E-2</v>
      </c>
      <c r="Z77" s="218">
        <f t="shared" si="29"/>
        <v>4.2020117703379004E-2</v>
      </c>
      <c r="AA77" s="218">
        <f t="shared" si="29"/>
        <v>2.2475510939147004E-2</v>
      </c>
      <c r="AB77" s="218">
        <f t="shared" si="29"/>
        <v>2.7777494985360043E-2</v>
      </c>
      <c r="AC77" s="218">
        <f t="shared" si="29"/>
        <v>2.4258102544307516E-2</v>
      </c>
      <c r="AD77" s="220"/>
    </row>
    <row r="78" spans="1:30" ht="13.5" x14ac:dyDescent="0.2">
      <c r="A78" s="20"/>
      <c r="B78" s="165" t="s">
        <v>103</v>
      </c>
      <c r="C78" s="38" t="s">
        <v>102</v>
      </c>
      <c r="D78" s="39" t="s">
        <v>133</v>
      </c>
      <c r="E78" s="48" t="str">
        <f t="shared" si="25"/>
        <v>&lt; L.C.</v>
      </c>
      <c r="F78" s="48" t="str">
        <f t="shared" si="25"/>
        <v>&lt; L.C.</v>
      </c>
      <c r="G78" s="48" t="str">
        <f t="shared" si="25"/>
        <v>&lt; L.C.</v>
      </c>
      <c r="H78" s="48" t="str">
        <f t="shared" si="25"/>
        <v>&lt; L.C.</v>
      </c>
      <c r="I78" s="48" t="str">
        <f t="shared" si="25"/>
        <v>&lt; L.C.</v>
      </c>
      <c r="J78" s="48">
        <f t="shared" si="25"/>
        <v>0</v>
      </c>
      <c r="K78" s="48" t="e">
        <f t="shared" ref="K78:S78" si="33">IF(ISNUMBER(FIND("&lt;",K36)),"N.D.",PRODUCT(K36,1/K$55))</f>
        <v>#REF!</v>
      </c>
      <c r="L78" s="48" t="e">
        <f t="shared" si="33"/>
        <v>#REF!</v>
      </c>
      <c r="M78" s="48" t="e">
        <f t="shared" si="33"/>
        <v>#REF!</v>
      </c>
      <c r="N78" s="48" t="e">
        <f t="shared" si="33"/>
        <v>#REF!</v>
      </c>
      <c r="O78" s="48" t="e">
        <f t="shared" si="33"/>
        <v>#REF!</v>
      </c>
      <c r="P78" s="48" t="e">
        <f t="shared" si="33"/>
        <v>#REF!</v>
      </c>
      <c r="Q78" s="48" t="e">
        <f t="shared" si="33"/>
        <v>#REF!</v>
      </c>
      <c r="R78" s="48" t="e">
        <f t="shared" si="33"/>
        <v>#REF!</v>
      </c>
      <c r="S78" s="173" t="e">
        <f t="shared" si="33"/>
        <v>#REF!</v>
      </c>
      <c r="T78" s="190"/>
      <c r="U78" s="14">
        <v>1</v>
      </c>
      <c r="V78" s="217">
        <f>MAX(E78:I78)</f>
        <v>0</v>
      </c>
      <c r="W78" s="14" t="str">
        <f t="shared" si="5"/>
        <v>No Supera</v>
      </c>
      <c r="X78" s="14">
        <f>COUNTIF(E78:I78,"&gt;1")</f>
        <v>0</v>
      </c>
      <c r="Y78" s="218" t="e">
        <f t="shared" si="29"/>
        <v>#VALUE!</v>
      </c>
      <c r="Z78" s="218" t="e">
        <f t="shared" si="29"/>
        <v>#VALUE!</v>
      </c>
      <c r="AA78" s="218" t="e">
        <f t="shared" si="29"/>
        <v>#VALUE!</v>
      </c>
      <c r="AB78" s="218" t="e">
        <f t="shared" si="29"/>
        <v>#VALUE!</v>
      </c>
      <c r="AC78" s="218" t="e">
        <f t="shared" si="29"/>
        <v>#VALUE!</v>
      </c>
      <c r="AD78" s="220"/>
    </row>
    <row r="79" spans="1:30" ht="13.5" x14ac:dyDescent="0.2">
      <c r="A79" s="20"/>
      <c r="B79" s="165" t="s">
        <v>81</v>
      </c>
      <c r="C79" s="38" t="s">
        <v>80</v>
      </c>
      <c r="D79" s="39" t="s">
        <v>133</v>
      </c>
      <c r="E79" s="48">
        <f t="shared" si="25"/>
        <v>0.26402333294324054</v>
      </c>
      <c r="F79" s="48">
        <f t="shared" si="25"/>
        <v>0.26197917419921096</v>
      </c>
      <c r="G79" s="48">
        <f t="shared" si="25"/>
        <v>0.19533003737135451</v>
      </c>
      <c r="H79" s="48">
        <f t="shared" si="25"/>
        <v>0.63627840133707891</v>
      </c>
      <c r="I79" s="48">
        <f t="shared" si="25"/>
        <v>2.047302406838253</v>
      </c>
      <c r="J79" s="48">
        <f t="shared" si="25"/>
        <v>0</v>
      </c>
      <c r="K79" s="48" t="e">
        <f t="shared" ref="K79:S79" si="34">IF(ISNUMBER(FIND("&lt;",K37)),"N.D.",PRODUCT(K37,1/K$55))</f>
        <v>#REF!</v>
      </c>
      <c r="L79" s="48" t="e">
        <f t="shared" si="34"/>
        <v>#REF!</v>
      </c>
      <c r="M79" s="48" t="e">
        <f t="shared" si="34"/>
        <v>#REF!</v>
      </c>
      <c r="N79" s="48" t="e">
        <f t="shared" si="34"/>
        <v>#REF!</v>
      </c>
      <c r="O79" s="48" t="e">
        <f t="shared" si="34"/>
        <v>#REF!</v>
      </c>
      <c r="P79" s="48" t="e">
        <f t="shared" si="34"/>
        <v>#REF!</v>
      </c>
      <c r="Q79" s="48" t="e">
        <f t="shared" si="34"/>
        <v>#REF!</v>
      </c>
      <c r="R79" s="48" t="e">
        <f t="shared" si="34"/>
        <v>#REF!</v>
      </c>
      <c r="S79" s="173" t="e">
        <f t="shared" si="34"/>
        <v>#REF!</v>
      </c>
      <c r="T79" s="190"/>
      <c r="U79" s="14">
        <v>0.5</v>
      </c>
      <c r="V79" s="217">
        <f t="shared" si="4"/>
        <v>2.047302406838253</v>
      </c>
      <c r="W79" s="14" t="str">
        <f t="shared" si="5"/>
        <v>Supera</v>
      </c>
      <c r="X79" s="14">
        <f>COUNTIF(E79:I79,"&gt;0,5")</f>
        <v>2</v>
      </c>
      <c r="Y79" s="218">
        <f t="shared" si="29"/>
        <v>0.52804666588648108</v>
      </c>
      <c r="Z79" s="218">
        <f t="shared" si="29"/>
        <v>0.52395834839842192</v>
      </c>
      <c r="AA79" s="218">
        <f t="shared" si="29"/>
        <v>0.39066007474270903</v>
      </c>
      <c r="AB79" s="218">
        <f t="shared" si="29"/>
        <v>1.2725568026741578</v>
      </c>
      <c r="AC79" s="218">
        <f t="shared" si="29"/>
        <v>4.0946048136765061</v>
      </c>
      <c r="AD79" s="219">
        <f>MAX(Y79:AC79)</f>
        <v>4.0946048136765061</v>
      </c>
    </row>
    <row r="80" spans="1:30" ht="13.5" x14ac:dyDescent="0.2">
      <c r="A80" s="20"/>
      <c r="B80" s="165" t="s">
        <v>114</v>
      </c>
      <c r="C80" s="38" t="s">
        <v>127</v>
      </c>
      <c r="D80" s="39" t="s">
        <v>133</v>
      </c>
      <c r="E80" s="48">
        <f t="shared" si="25"/>
        <v>0.41122462116231767</v>
      </c>
      <c r="F80" s="48">
        <f t="shared" si="25"/>
        <v>0.43409523416211521</v>
      </c>
      <c r="G80" s="48">
        <f t="shared" si="25"/>
        <v>0.39577469034108176</v>
      </c>
      <c r="H80" s="48">
        <f t="shared" si="25"/>
        <v>0.19419781216390941</v>
      </c>
      <c r="I80" s="48">
        <f t="shared" si="25"/>
        <v>0.23889763527974511</v>
      </c>
      <c r="J80" s="48">
        <f t="shared" si="25"/>
        <v>0</v>
      </c>
      <c r="K80" s="48" t="e">
        <f t="shared" ref="K80:S80" si="35">IF(ISNUMBER(FIND("&lt;",K38)),"N.D.",PRODUCT(K38,1/K$55))</f>
        <v>#REF!</v>
      </c>
      <c r="L80" s="48" t="e">
        <f t="shared" si="35"/>
        <v>#REF!</v>
      </c>
      <c r="M80" s="48" t="e">
        <f t="shared" si="35"/>
        <v>#REF!</v>
      </c>
      <c r="N80" s="48" t="e">
        <f t="shared" si="35"/>
        <v>#REF!</v>
      </c>
      <c r="O80" s="48" t="e">
        <f t="shared" si="35"/>
        <v>#REF!</v>
      </c>
      <c r="P80" s="48" t="e">
        <f t="shared" si="35"/>
        <v>#REF!</v>
      </c>
      <c r="Q80" s="48" t="e">
        <f t="shared" si="35"/>
        <v>#REF!</v>
      </c>
      <c r="R80" s="48" t="e">
        <f t="shared" si="35"/>
        <v>#REF!</v>
      </c>
      <c r="S80" s="173" t="e">
        <f t="shared" si="35"/>
        <v>#REF!</v>
      </c>
      <c r="T80" s="190"/>
      <c r="U80" s="14" t="s">
        <v>131</v>
      </c>
      <c r="V80" s="217">
        <f t="shared" si="4"/>
        <v>0.43409523416211521</v>
      </c>
      <c r="W80" s="14" t="str">
        <f t="shared" si="5"/>
        <v>No Supera</v>
      </c>
      <c r="X80" s="14"/>
      <c r="Y80" s="218"/>
      <c r="Z80" s="218"/>
      <c r="AA80" s="218"/>
      <c r="AB80" s="218"/>
      <c r="AC80" s="218"/>
    </row>
    <row r="81" spans="1:29" ht="13.5" x14ac:dyDescent="0.2">
      <c r="A81" s="20"/>
      <c r="B81" s="165" t="s">
        <v>77</v>
      </c>
      <c r="C81" s="38" t="s">
        <v>76</v>
      </c>
      <c r="D81" s="39" t="s">
        <v>133</v>
      </c>
      <c r="E81" s="48">
        <f t="shared" si="25"/>
        <v>2.842056231704625E-3</v>
      </c>
      <c r="F81" s="48">
        <f t="shared" si="25"/>
        <v>2.7737103491608296E-3</v>
      </c>
      <c r="G81" s="48">
        <f t="shared" si="25"/>
        <v>5.6385400256487245E-3</v>
      </c>
      <c r="H81" s="48">
        <f t="shared" si="25"/>
        <v>3.2745827421765904E-3</v>
      </c>
      <c r="I81" s="48">
        <f t="shared" si="25"/>
        <v>1.3463216521082722E-2</v>
      </c>
      <c r="J81" s="48">
        <f t="shared" si="25"/>
        <v>0</v>
      </c>
      <c r="K81" s="48" t="e">
        <f t="shared" ref="K81:S81" si="36">IF(ISNUMBER(FIND("&lt;",K39)),"N.D.",PRODUCT(K39,1/K$55))</f>
        <v>#REF!</v>
      </c>
      <c r="L81" s="48" t="e">
        <f t="shared" si="36"/>
        <v>#REF!</v>
      </c>
      <c r="M81" s="48" t="e">
        <f t="shared" si="36"/>
        <v>#REF!</v>
      </c>
      <c r="N81" s="48" t="e">
        <f t="shared" si="36"/>
        <v>#REF!</v>
      </c>
      <c r="O81" s="48" t="e">
        <f t="shared" si="36"/>
        <v>#REF!</v>
      </c>
      <c r="P81" s="48" t="e">
        <f t="shared" si="36"/>
        <v>#REF!</v>
      </c>
      <c r="Q81" s="48" t="e">
        <f t="shared" si="36"/>
        <v>#REF!</v>
      </c>
      <c r="R81" s="48" t="e">
        <f t="shared" si="36"/>
        <v>#REF!</v>
      </c>
      <c r="S81" s="173" t="e">
        <f t="shared" si="36"/>
        <v>#REF!</v>
      </c>
      <c r="T81" s="190"/>
      <c r="U81" s="14">
        <v>10</v>
      </c>
      <c r="V81" s="217">
        <f t="shared" si="4"/>
        <v>1.3463216521082722E-2</v>
      </c>
      <c r="W81" s="14" t="str">
        <f t="shared" si="5"/>
        <v>No Supera</v>
      </c>
      <c r="X81" s="14">
        <f>COUNTIF(E81:I81,"&gt;10")</f>
        <v>0</v>
      </c>
      <c r="Y81" s="218">
        <f t="shared" ref="Y81:AC88" si="37">E81/$U81</f>
        <v>2.8420562317046249E-4</v>
      </c>
      <c r="Z81" s="218">
        <f t="shared" si="37"/>
        <v>2.7737103491608294E-4</v>
      </c>
      <c r="AA81" s="218">
        <f t="shared" si="37"/>
        <v>5.6385400256487249E-4</v>
      </c>
      <c r="AB81" s="218">
        <f t="shared" si="37"/>
        <v>3.2745827421765903E-4</v>
      </c>
      <c r="AC81" s="218">
        <f t="shared" si="37"/>
        <v>1.3463216521082723E-3</v>
      </c>
    </row>
    <row r="82" spans="1:29" ht="13.5" x14ac:dyDescent="0.2">
      <c r="A82" s="20"/>
      <c r="B82" s="165" t="s">
        <v>115</v>
      </c>
      <c r="C82" s="38" t="s">
        <v>128</v>
      </c>
      <c r="D82" s="39" t="s">
        <v>133</v>
      </c>
      <c r="E82" s="48">
        <f t="shared" ref="E82:J82" si="38">IF(ISNUMBER(FIND("&lt;",E40)),"&lt; L.C.",PRODUCT(E40,1/E$55))</f>
        <v>1.9426869220180099</v>
      </c>
      <c r="F82" s="48">
        <f t="shared" si="38"/>
        <v>1.7834638727822623</v>
      </c>
      <c r="G82" s="48" t="str">
        <f t="shared" si="38"/>
        <v>&lt; L.C.</v>
      </c>
      <c r="H82" s="48" t="str">
        <f t="shared" si="38"/>
        <v>&lt; L.C.</v>
      </c>
      <c r="I82" s="48" t="str">
        <f t="shared" si="38"/>
        <v>&lt; L.C.</v>
      </c>
      <c r="J82" s="48">
        <f t="shared" si="38"/>
        <v>0</v>
      </c>
      <c r="K82" s="48" t="e">
        <f t="shared" ref="K82:S82" si="39">IF(ISNUMBER(FIND("&lt;",K40)),"N.D.",PRODUCT(K40,1/K$55))</f>
        <v>#REF!</v>
      </c>
      <c r="L82" s="48" t="e">
        <f t="shared" si="39"/>
        <v>#REF!</v>
      </c>
      <c r="M82" s="48" t="e">
        <f t="shared" si="39"/>
        <v>#REF!</v>
      </c>
      <c r="N82" s="48" t="e">
        <f t="shared" si="39"/>
        <v>#REF!</v>
      </c>
      <c r="O82" s="48" t="e">
        <f t="shared" si="39"/>
        <v>#REF!</v>
      </c>
      <c r="P82" s="48" t="e">
        <f t="shared" si="39"/>
        <v>#REF!</v>
      </c>
      <c r="Q82" s="48" t="e">
        <f t="shared" si="39"/>
        <v>#REF!</v>
      </c>
      <c r="R82" s="48" t="e">
        <f t="shared" si="39"/>
        <v>#REF!</v>
      </c>
      <c r="S82" s="173" t="e">
        <f t="shared" si="39"/>
        <v>#REF!</v>
      </c>
      <c r="T82" s="190"/>
      <c r="U82" s="14" t="s">
        <v>131</v>
      </c>
      <c r="V82" s="217">
        <f t="shared" si="4"/>
        <v>1.9426869220180099</v>
      </c>
      <c r="W82" s="14" t="str">
        <f t="shared" si="5"/>
        <v>No Supera</v>
      </c>
      <c r="X82" s="14"/>
      <c r="Y82" s="218"/>
      <c r="Z82" s="218"/>
      <c r="AA82" s="218"/>
      <c r="AB82" s="218"/>
      <c r="AC82" s="218"/>
    </row>
    <row r="83" spans="1:29" ht="13.5" x14ac:dyDescent="0.2">
      <c r="A83" s="20"/>
      <c r="B83" s="165" t="s">
        <v>116</v>
      </c>
      <c r="C83" s="38" t="s">
        <v>129</v>
      </c>
      <c r="D83" s="39" t="s">
        <v>133</v>
      </c>
      <c r="E83" s="48">
        <f t="shared" ref="E83:J83" si="40">IF(ISNUMBER(FIND("&lt;",E41)),"&lt; L.C.",PRODUCT(E41,1/E$55))</f>
        <v>2.5410566398922714</v>
      </c>
      <c r="F83" s="48">
        <f t="shared" si="40"/>
        <v>2.6452269847111958</v>
      </c>
      <c r="G83" s="48">
        <f t="shared" si="40"/>
        <v>3.1880740900384676</v>
      </c>
      <c r="H83" s="48">
        <f t="shared" si="40"/>
        <v>3.267180428698107</v>
      </c>
      <c r="I83" s="48">
        <f t="shared" si="40"/>
        <v>2.5069542456526275</v>
      </c>
      <c r="J83" s="48">
        <f t="shared" si="40"/>
        <v>0</v>
      </c>
      <c r="K83" s="48" t="e">
        <f t="shared" ref="K83:S83" si="41">IF(ISNUMBER(FIND("&lt;",K41)),"N.D.",PRODUCT(K41,1/K$55))</f>
        <v>#REF!</v>
      </c>
      <c r="L83" s="48" t="e">
        <f t="shared" si="41"/>
        <v>#REF!</v>
      </c>
      <c r="M83" s="48" t="e">
        <f t="shared" si="41"/>
        <v>#REF!</v>
      </c>
      <c r="N83" s="48" t="e">
        <f t="shared" si="41"/>
        <v>#REF!</v>
      </c>
      <c r="O83" s="48" t="e">
        <f t="shared" si="41"/>
        <v>#REF!</v>
      </c>
      <c r="P83" s="48" t="e">
        <f t="shared" si="41"/>
        <v>#REF!</v>
      </c>
      <c r="Q83" s="48" t="e">
        <f t="shared" si="41"/>
        <v>#REF!</v>
      </c>
      <c r="R83" s="48" t="e">
        <f t="shared" si="41"/>
        <v>#REF!</v>
      </c>
      <c r="S83" s="173" t="e">
        <f t="shared" si="41"/>
        <v>#REF!</v>
      </c>
      <c r="T83" s="190"/>
      <c r="U83" s="14" t="s">
        <v>131</v>
      </c>
      <c r="V83" s="217">
        <f t="shared" si="4"/>
        <v>3.267180428698107</v>
      </c>
      <c r="W83" s="14" t="str">
        <f t="shared" si="5"/>
        <v>No Supera</v>
      </c>
      <c r="X83" s="14"/>
      <c r="Y83" s="218"/>
      <c r="Z83" s="218"/>
      <c r="AA83" s="218"/>
      <c r="AB83" s="218"/>
      <c r="AC83" s="218"/>
    </row>
    <row r="84" spans="1:29" ht="13.5" x14ac:dyDescent="0.2">
      <c r="A84" s="20"/>
      <c r="B84" s="165" t="s">
        <v>75</v>
      </c>
      <c r="C84" s="38" t="s">
        <v>74</v>
      </c>
      <c r="D84" s="39" t="s">
        <v>133</v>
      </c>
      <c r="E84" s="48" t="str">
        <f t="shared" ref="E84:J84" si="42">IF(ISNUMBER(FIND("&lt;",E42)),"&lt; L.C.",PRODUCT(E42,1/E$55))</f>
        <v>&lt; L.C.</v>
      </c>
      <c r="F84" s="48" t="str">
        <f t="shared" si="42"/>
        <v>&lt; L.C.</v>
      </c>
      <c r="G84" s="48" t="str">
        <f t="shared" si="42"/>
        <v>&lt; L.C.</v>
      </c>
      <c r="H84" s="48" t="str">
        <f t="shared" si="42"/>
        <v>&lt; L.C.</v>
      </c>
      <c r="I84" s="48" t="str">
        <f t="shared" si="42"/>
        <v>&lt; L.C.</v>
      </c>
      <c r="J84" s="48">
        <f t="shared" si="42"/>
        <v>0</v>
      </c>
      <c r="K84" s="48" t="e">
        <f t="shared" ref="K84:S84" si="43">IF(ISNUMBER(FIND("&lt;",K42)),"N.D.",PRODUCT(K42,1/K$55))</f>
        <v>#REF!</v>
      </c>
      <c r="L84" s="48" t="e">
        <f t="shared" si="43"/>
        <v>#REF!</v>
      </c>
      <c r="M84" s="48" t="e">
        <f t="shared" si="43"/>
        <v>#REF!</v>
      </c>
      <c r="N84" s="48" t="e">
        <f t="shared" si="43"/>
        <v>#REF!</v>
      </c>
      <c r="O84" s="48" t="e">
        <f t="shared" si="43"/>
        <v>#REF!</v>
      </c>
      <c r="P84" s="48" t="e">
        <f t="shared" si="43"/>
        <v>#REF!</v>
      </c>
      <c r="Q84" s="48" t="e">
        <f t="shared" si="43"/>
        <v>#REF!</v>
      </c>
      <c r="R84" s="48" t="e">
        <f t="shared" si="43"/>
        <v>#REF!</v>
      </c>
      <c r="S84" s="173" t="e">
        <f t="shared" si="43"/>
        <v>#REF!</v>
      </c>
      <c r="T84" s="190"/>
      <c r="U84" s="14" t="s">
        <v>131</v>
      </c>
      <c r="V84" s="217">
        <f t="shared" si="4"/>
        <v>0</v>
      </c>
      <c r="W84" s="14" t="str">
        <f t="shared" si="5"/>
        <v>No Supera</v>
      </c>
      <c r="X84" s="14"/>
      <c r="Y84" s="218"/>
      <c r="Z84" s="218"/>
      <c r="AA84" s="218"/>
      <c r="AB84" s="218"/>
      <c r="AC84" s="218"/>
    </row>
    <row r="85" spans="1:29" ht="13.5" x14ac:dyDescent="0.2">
      <c r="A85" s="20"/>
      <c r="B85" s="165" t="s">
        <v>117</v>
      </c>
      <c r="C85" s="38" t="s">
        <v>130</v>
      </c>
      <c r="D85" s="39" t="s">
        <v>133</v>
      </c>
      <c r="E85" s="48">
        <f t="shared" ref="E85:J85" si="44">IF(ISNUMBER(FIND("&lt;",E43)),"&lt; L.C.",PRODUCT(E43,1/E$55))</f>
        <v>4.0373807909741613E-2</v>
      </c>
      <c r="F85" s="48">
        <f t="shared" si="44"/>
        <v>3.2389285263442189E-2</v>
      </c>
      <c r="G85" s="48">
        <f t="shared" si="44"/>
        <v>2.597237374475319E-2</v>
      </c>
      <c r="H85" s="48">
        <f t="shared" si="44"/>
        <v>8.5634729910828815E-3</v>
      </c>
      <c r="I85" s="48">
        <f t="shared" si="44"/>
        <v>1.1009446539339565E-2</v>
      </c>
      <c r="J85" s="48">
        <f t="shared" si="44"/>
        <v>0</v>
      </c>
      <c r="K85" s="48" t="e">
        <f t="shared" ref="K85:S85" si="45">IF(ISNUMBER(FIND("&lt;",K43)),"N.D.",PRODUCT(K43,1/K$55))</f>
        <v>#REF!</v>
      </c>
      <c r="L85" s="48" t="e">
        <f t="shared" si="45"/>
        <v>#REF!</v>
      </c>
      <c r="M85" s="48" t="e">
        <f t="shared" si="45"/>
        <v>#REF!</v>
      </c>
      <c r="N85" s="48" t="e">
        <f t="shared" si="45"/>
        <v>#REF!</v>
      </c>
      <c r="O85" s="48" t="e">
        <f t="shared" si="45"/>
        <v>#REF!</v>
      </c>
      <c r="P85" s="48" t="e">
        <f t="shared" si="45"/>
        <v>#REF!</v>
      </c>
      <c r="Q85" s="48" t="e">
        <f t="shared" si="45"/>
        <v>#REF!</v>
      </c>
      <c r="R85" s="48" t="e">
        <f t="shared" si="45"/>
        <v>#REF!</v>
      </c>
      <c r="S85" s="173" t="e">
        <f t="shared" si="45"/>
        <v>#REF!</v>
      </c>
      <c r="T85" s="190"/>
      <c r="U85" s="14">
        <v>120</v>
      </c>
      <c r="V85" s="217">
        <f t="shared" si="4"/>
        <v>4.0373807909741613E-2</v>
      </c>
      <c r="W85" s="14" t="str">
        <f t="shared" si="5"/>
        <v>No Supera</v>
      </c>
      <c r="X85" s="14">
        <f>COUNTIF(E85:I85,"&gt;120")</f>
        <v>0</v>
      </c>
      <c r="Y85" s="218">
        <f t="shared" si="37"/>
        <v>3.3644839924784679E-4</v>
      </c>
      <c r="Z85" s="218">
        <f t="shared" si="37"/>
        <v>2.6991071052868493E-4</v>
      </c>
      <c r="AA85" s="218">
        <f t="shared" si="37"/>
        <v>2.1643644787294324E-4</v>
      </c>
      <c r="AB85" s="218">
        <f t="shared" si="37"/>
        <v>7.1362274925690678E-5</v>
      </c>
      <c r="AC85" s="218">
        <f t="shared" si="37"/>
        <v>9.1745387827829716E-5</v>
      </c>
    </row>
    <row r="86" spans="1:29" ht="13.5" x14ac:dyDescent="0.2">
      <c r="A86" s="20"/>
      <c r="B86" s="165" t="s">
        <v>186</v>
      </c>
      <c r="C86" s="38" t="s">
        <v>187</v>
      </c>
      <c r="D86" s="39" t="s">
        <v>133</v>
      </c>
      <c r="E86" s="283" t="s">
        <v>131</v>
      </c>
      <c r="F86" s="283" t="s">
        <v>131</v>
      </c>
      <c r="G86" s="283" t="s">
        <v>131</v>
      </c>
      <c r="H86" s="283" t="s">
        <v>131</v>
      </c>
      <c r="I86" s="283" t="s">
        <v>131</v>
      </c>
      <c r="J86" s="283" t="s">
        <v>131</v>
      </c>
      <c r="K86" s="48"/>
      <c r="L86" s="48"/>
      <c r="M86" s="48"/>
      <c r="N86" s="48"/>
      <c r="O86" s="48"/>
      <c r="P86" s="48"/>
      <c r="Q86" s="48"/>
      <c r="R86" s="48"/>
      <c r="S86" s="173"/>
      <c r="T86" s="190"/>
      <c r="U86" s="14">
        <v>0.15</v>
      </c>
      <c r="V86" s="217">
        <f t="shared" si="4"/>
        <v>0</v>
      </c>
      <c r="W86" s="14" t="str">
        <f t="shared" si="5"/>
        <v>No Supera</v>
      </c>
      <c r="X86" s="14">
        <f>COUNTIF(E86:I86,"&gt;0,15")</f>
        <v>0</v>
      </c>
      <c r="Y86" s="218" t="e">
        <f t="shared" si="37"/>
        <v>#VALUE!</v>
      </c>
      <c r="Z86" s="218" t="e">
        <f t="shared" si="37"/>
        <v>#VALUE!</v>
      </c>
      <c r="AA86" s="218" t="e">
        <f t="shared" si="37"/>
        <v>#VALUE!</v>
      </c>
      <c r="AB86" s="218" t="e">
        <f t="shared" si="37"/>
        <v>#VALUE!</v>
      </c>
      <c r="AC86" s="218" t="e">
        <f t="shared" si="37"/>
        <v>#VALUE!</v>
      </c>
    </row>
    <row r="87" spans="1:29" ht="13.5" x14ac:dyDescent="0.2">
      <c r="A87" s="20"/>
      <c r="B87" s="165" t="s">
        <v>73</v>
      </c>
      <c r="C87" s="38" t="s">
        <v>72</v>
      </c>
      <c r="D87" s="39" t="s">
        <v>133</v>
      </c>
      <c r="E87" s="48">
        <f t="shared" ref="E87:J87" si="46">IF(ISNUMBER(FIND("&lt;",E45)),"&lt; L.C.",PRODUCT(E45,1/E$55))</f>
        <v>8.4683433085813564E-3</v>
      </c>
      <c r="F87" s="48">
        <f t="shared" si="46"/>
        <v>6.6951629117675202E-3</v>
      </c>
      <c r="G87" s="48">
        <f t="shared" si="46"/>
        <v>3.5277174774203555E-3</v>
      </c>
      <c r="H87" s="48">
        <f t="shared" si="46"/>
        <v>2.9508883561683297E-3</v>
      </c>
      <c r="I87" s="48">
        <f t="shared" si="46"/>
        <v>2.2999914815249223E-3</v>
      </c>
      <c r="J87" s="48">
        <f t="shared" si="46"/>
        <v>0</v>
      </c>
      <c r="K87" s="48" t="e">
        <f t="shared" ref="K87:S87" si="47">IF(ISNUMBER(FIND("&lt;",K45)),"N.D.",PRODUCT(K45,1/K$55))</f>
        <v>#REF!</v>
      </c>
      <c r="L87" s="48" t="e">
        <f t="shared" si="47"/>
        <v>#REF!</v>
      </c>
      <c r="M87" s="48" t="e">
        <f t="shared" si="47"/>
        <v>#REF!</v>
      </c>
      <c r="N87" s="48" t="e">
        <f t="shared" si="47"/>
        <v>#REF!</v>
      </c>
      <c r="O87" s="48" t="e">
        <f t="shared" si="47"/>
        <v>#REF!</v>
      </c>
      <c r="P87" s="48" t="e">
        <f t="shared" si="47"/>
        <v>#REF!</v>
      </c>
      <c r="Q87" s="48" t="e">
        <f t="shared" si="47"/>
        <v>#REF!</v>
      </c>
      <c r="R87" s="48" t="e">
        <f t="shared" si="47"/>
        <v>#REF!</v>
      </c>
      <c r="S87" s="173" t="e">
        <f t="shared" si="47"/>
        <v>#REF!</v>
      </c>
      <c r="T87" s="190"/>
      <c r="U87" s="14">
        <v>2</v>
      </c>
      <c r="V87" s="217">
        <f t="shared" si="4"/>
        <v>8.4683433085813564E-3</v>
      </c>
      <c r="W87" s="14" t="str">
        <f t="shared" si="5"/>
        <v>No Supera</v>
      </c>
      <c r="X87" s="14">
        <f>COUNTIF(E87:I87,"&gt;2")</f>
        <v>0</v>
      </c>
      <c r="Y87" s="218">
        <f t="shared" si="37"/>
        <v>4.2341716542906782E-3</v>
      </c>
      <c r="Z87" s="218">
        <f t="shared" si="37"/>
        <v>3.3475814558837601E-3</v>
      </c>
      <c r="AA87" s="218">
        <f t="shared" si="37"/>
        <v>1.7638587387101778E-3</v>
      </c>
      <c r="AB87" s="218">
        <f t="shared" si="37"/>
        <v>1.4754441780841648E-3</v>
      </c>
      <c r="AC87" s="218">
        <f t="shared" si="37"/>
        <v>1.1499957407624611E-3</v>
      </c>
    </row>
    <row r="88" spans="1:29" ht="14.25" thickBot="1" x14ac:dyDescent="0.25">
      <c r="A88" s="20"/>
      <c r="B88" s="167" t="s">
        <v>71</v>
      </c>
      <c r="C88" s="168" t="s">
        <v>70</v>
      </c>
      <c r="D88" s="169" t="s">
        <v>133</v>
      </c>
      <c r="E88" s="174">
        <f t="shared" ref="E88:J88" si="48">IF(ISNUMBER(FIND("&lt;",E46)),"&lt; L.C.",PRODUCT(E46,1/E$55))</f>
        <v>0.14271182363488225</v>
      </c>
      <c r="F88" s="174">
        <f t="shared" si="48"/>
        <v>0.43619305187446911</v>
      </c>
      <c r="G88" s="174">
        <f t="shared" si="48"/>
        <v>0.17246551556992296</v>
      </c>
      <c r="H88" s="174">
        <f t="shared" si="48"/>
        <v>5.0028347449920137E-2</v>
      </c>
      <c r="I88" s="174">
        <f t="shared" si="48"/>
        <v>8.8152157654746155E-2</v>
      </c>
      <c r="J88" s="174">
        <f t="shared" si="48"/>
        <v>0</v>
      </c>
      <c r="K88" s="174" t="e">
        <f t="shared" ref="K88:S88" si="49">IF(ISNUMBER(FIND("&lt;",K46)),"N.D.",PRODUCT(K46,1/K$55))</f>
        <v>#REF!</v>
      </c>
      <c r="L88" s="174" t="e">
        <f t="shared" si="49"/>
        <v>#REF!</v>
      </c>
      <c r="M88" s="174" t="e">
        <f t="shared" si="49"/>
        <v>#REF!</v>
      </c>
      <c r="N88" s="174" t="e">
        <f t="shared" si="49"/>
        <v>#REF!</v>
      </c>
      <c r="O88" s="174" t="e">
        <f t="shared" si="49"/>
        <v>#REF!</v>
      </c>
      <c r="P88" s="174" t="e">
        <f t="shared" si="49"/>
        <v>#REF!</v>
      </c>
      <c r="Q88" s="174" t="e">
        <f t="shared" si="49"/>
        <v>#REF!</v>
      </c>
      <c r="R88" s="174" t="e">
        <f t="shared" si="49"/>
        <v>#REF!</v>
      </c>
      <c r="S88" s="175" t="e">
        <f t="shared" si="49"/>
        <v>#REF!</v>
      </c>
      <c r="T88" s="190"/>
      <c r="U88" s="14">
        <v>120</v>
      </c>
      <c r="V88" s="217">
        <f t="shared" si="4"/>
        <v>0.43619305187446911</v>
      </c>
      <c r="W88" s="14" t="str">
        <f t="shared" si="5"/>
        <v>No Supera</v>
      </c>
      <c r="X88" s="14">
        <f>COUNTIF(E88:I88,"&gt;120")</f>
        <v>0</v>
      </c>
      <c r="Y88" s="218">
        <f t="shared" si="37"/>
        <v>1.189265196957352E-3</v>
      </c>
      <c r="Z88" s="218">
        <f t="shared" si="37"/>
        <v>3.6349420989539093E-3</v>
      </c>
      <c r="AA88" s="218">
        <f t="shared" si="37"/>
        <v>1.4372126297493579E-3</v>
      </c>
      <c r="AB88" s="218">
        <f t="shared" si="37"/>
        <v>4.1690289541600114E-4</v>
      </c>
      <c r="AC88" s="218">
        <f t="shared" si="37"/>
        <v>7.3460131378955129E-4</v>
      </c>
    </row>
    <row r="89" spans="1:29" ht="13.15" customHeight="1" thickBot="1" x14ac:dyDescent="0.25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9" ht="13.15" customHeight="1" x14ac:dyDescent="0.2">
      <c r="A90" s="20"/>
      <c r="B90" s="483" t="s">
        <v>13</v>
      </c>
      <c r="C90" s="484"/>
      <c r="D90" s="484"/>
      <c r="E90" s="484"/>
      <c r="F90" s="484"/>
      <c r="G90" s="484"/>
      <c r="H90" s="484"/>
      <c r="I90" s="485"/>
      <c r="J90" s="177"/>
      <c r="K90" s="177"/>
      <c r="L90" s="177"/>
      <c r="M90" s="178"/>
      <c r="N90" s="49"/>
      <c r="O90" s="49"/>
      <c r="P90" s="49"/>
      <c r="Q90" s="49"/>
      <c r="R90" s="49"/>
      <c r="S90" s="49"/>
    </row>
    <row r="91" spans="1:29" ht="48" customHeight="1" thickBot="1" x14ac:dyDescent="0.25">
      <c r="A91" s="20"/>
      <c r="B91" s="494" t="s">
        <v>245</v>
      </c>
      <c r="C91" s="495"/>
      <c r="D91" s="495"/>
      <c r="E91" s="495"/>
      <c r="F91" s="495"/>
      <c r="G91" s="495"/>
      <c r="H91" s="495"/>
      <c r="I91" s="496"/>
      <c r="J91" s="199"/>
      <c r="K91" s="199"/>
      <c r="L91" s="199"/>
      <c r="M91" s="200"/>
      <c r="N91" s="49"/>
      <c r="O91" s="49"/>
      <c r="P91" s="49"/>
      <c r="Q91" s="49"/>
      <c r="R91" s="49"/>
      <c r="S91" s="49"/>
    </row>
    <row r="92" spans="1:29" ht="10.9" customHeight="1" x14ac:dyDescent="0.2">
      <c r="A92" s="20"/>
      <c r="B92" s="41"/>
      <c r="C92" s="42"/>
      <c r="D92" s="43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</row>
  </sheetData>
  <mergeCells count="16">
    <mergeCell ref="B90:I90"/>
    <mergeCell ref="B91:I91"/>
    <mergeCell ref="B52:S52"/>
    <mergeCell ref="B53:C54"/>
    <mergeCell ref="D53:D54"/>
    <mergeCell ref="E53:S53"/>
    <mergeCell ref="B55:D55"/>
    <mergeCell ref="B12:C13"/>
    <mergeCell ref="D12:D13"/>
    <mergeCell ref="E12:S12"/>
    <mergeCell ref="E2:S5"/>
    <mergeCell ref="B7:D7"/>
    <mergeCell ref="E7:S7"/>
    <mergeCell ref="B9:D9"/>
    <mergeCell ref="B11:S11"/>
    <mergeCell ref="G9:H9"/>
  </mergeCells>
  <conditionalFormatting sqref="V64">
    <cfRule type="cellIs" dxfId="30" priority="27" operator="greaterThan">
      <formula>$U$64</formula>
    </cfRule>
  </conditionalFormatting>
  <conditionalFormatting sqref="V68">
    <cfRule type="cellIs" dxfId="29" priority="13" operator="greaterThan">
      <formula>$U$68</formula>
    </cfRule>
    <cfRule type="cellIs" dxfId="28" priority="26" operator="greaterThan">
      <formula>$U$68</formula>
    </cfRule>
  </conditionalFormatting>
  <conditionalFormatting sqref="V78">
    <cfRule type="cellIs" dxfId="27" priority="6" operator="greaterThan">
      <formula>$U$78</formula>
    </cfRule>
    <cfRule type="cellIs" dxfId="26" priority="25" operator="greaterThan">
      <formula>$U$78</formula>
    </cfRule>
  </conditionalFormatting>
  <conditionalFormatting sqref="V63">
    <cfRule type="cellIs" dxfId="25" priority="24" operator="greaterThan">
      <formula>$U$63</formula>
    </cfRule>
  </conditionalFormatting>
  <conditionalFormatting sqref="V79">
    <cfRule type="cellIs" dxfId="24" priority="23" operator="greaterThan">
      <formula>$U$79</formula>
    </cfRule>
  </conditionalFormatting>
  <conditionalFormatting sqref="V71">
    <cfRule type="cellIs" dxfId="23" priority="11" operator="greaterThan">
      <formula>$U$71</formula>
    </cfRule>
    <cfRule type="cellIs" dxfId="22" priority="22" operator="greaterThan">
      <formula>$U$71</formula>
    </cfRule>
  </conditionalFormatting>
  <conditionalFormatting sqref="Y57:AC88">
    <cfRule type="cellIs" dxfId="21" priority="21" operator="greaterThan">
      <formula>1</formula>
    </cfRule>
  </conditionalFormatting>
  <conditionalFormatting sqref="V57">
    <cfRule type="cellIs" dxfId="20" priority="20" operator="greaterThan">
      <formula>$U$57</formula>
    </cfRule>
  </conditionalFormatting>
  <conditionalFormatting sqref="V58">
    <cfRule type="cellIs" dxfId="19" priority="19" operator="greaterThan">
      <formula>$U$58</formula>
    </cfRule>
  </conditionalFormatting>
  <conditionalFormatting sqref="V60:V61">
    <cfRule type="cellIs" dxfId="18" priority="18" operator="greaterThan">
      <formula>$U$60</formula>
    </cfRule>
  </conditionalFormatting>
  <conditionalFormatting sqref="V62">
    <cfRule type="cellIs" dxfId="17" priority="17" operator="greaterThan">
      <formula>$U$62</formula>
    </cfRule>
  </conditionalFormatting>
  <conditionalFormatting sqref="V65">
    <cfRule type="cellIs" dxfId="16" priority="16" operator="greaterThan">
      <formula>$U$65</formula>
    </cfRule>
  </conditionalFormatting>
  <conditionalFormatting sqref="V66">
    <cfRule type="cellIs" dxfId="15" priority="15" operator="greaterThan">
      <formula>$U$66</formula>
    </cfRule>
  </conditionalFormatting>
  <conditionalFormatting sqref="V67">
    <cfRule type="cellIs" dxfId="14" priority="14" operator="greaterThan">
      <formula>$U$67</formula>
    </cfRule>
  </conditionalFormatting>
  <conditionalFormatting sqref="V69">
    <cfRule type="cellIs" dxfId="13" priority="12" operator="greaterThan">
      <formula>$U$69</formula>
    </cfRule>
  </conditionalFormatting>
  <conditionalFormatting sqref="V74">
    <cfRule type="cellIs" dxfId="12" priority="10" operator="greaterThan">
      <formula>$U$74</formula>
    </cfRule>
  </conditionalFormatting>
  <conditionalFormatting sqref="V75">
    <cfRule type="cellIs" dxfId="11" priority="9" operator="greaterThan">
      <formula>$U$75</formula>
    </cfRule>
  </conditionalFormatting>
  <conditionalFormatting sqref="V76">
    <cfRule type="cellIs" dxfId="10" priority="8" operator="greaterThan">
      <formula>$U$76</formula>
    </cfRule>
  </conditionalFormatting>
  <conditionalFormatting sqref="V77">
    <cfRule type="cellIs" dxfId="9" priority="7" operator="greaterThan">
      <formula>$U$77</formula>
    </cfRule>
  </conditionalFormatting>
  <conditionalFormatting sqref="V81">
    <cfRule type="cellIs" dxfId="8" priority="5" operator="greaterThan">
      <formula>$U$81</formula>
    </cfRule>
  </conditionalFormatting>
  <conditionalFormatting sqref="V85">
    <cfRule type="cellIs" dxfId="7" priority="4" operator="greaterThan">
      <formula>$U$85</formula>
    </cfRule>
  </conditionalFormatting>
  <conditionalFormatting sqref="V86">
    <cfRule type="cellIs" dxfId="6" priority="3" operator="greaterThan">
      <formula>$U$86</formula>
    </cfRule>
  </conditionalFormatting>
  <conditionalFormatting sqref="V87">
    <cfRule type="cellIs" dxfId="5" priority="2" operator="greaterThan">
      <formula>$U$87</formula>
    </cfRule>
  </conditionalFormatting>
  <conditionalFormatting sqref="V88">
    <cfRule type="cellIs" dxfId="4" priority="1" operator="greaterThan">
      <formula>$U$88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6" fitToHeight="0" orientation="portrait" r:id="rId1"/>
  <rowBreaks count="1" manualBreakCount="1">
    <brk id="50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32"/>
  <sheetViews>
    <sheetView zoomScaleNormal="100" workbookViewId="0">
      <selection activeCell="F10" sqref="F10"/>
    </sheetView>
  </sheetViews>
  <sheetFormatPr baseColWidth="10" defaultColWidth="8.85546875" defaultRowHeight="12" x14ac:dyDescent="0.2"/>
  <cols>
    <col min="1" max="1" width="3.5703125" style="18" customWidth="1"/>
    <col min="2" max="3" width="15.7109375" style="18" customWidth="1"/>
    <col min="4" max="4" width="8.85546875" style="18"/>
    <col min="5" max="5" width="4.28515625" style="18" customWidth="1"/>
    <col min="6" max="6" width="9.85546875" style="18" customWidth="1"/>
    <col min="7" max="7" width="4.28515625" style="18" customWidth="1"/>
    <col min="8" max="8" width="8.85546875" style="18"/>
    <col min="9" max="9" width="13.5703125" style="18" customWidth="1"/>
    <col min="10" max="10" width="14.42578125" style="18" customWidth="1"/>
    <col min="11" max="16384" width="8.85546875" style="18"/>
  </cols>
  <sheetData>
    <row r="1" spans="2:10" ht="14.25" thickBot="1" x14ac:dyDescent="0.25">
      <c r="B1" s="497" t="s">
        <v>217</v>
      </c>
      <c r="C1" s="497"/>
      <c r="D1" s="497"/>
    </row>
    <row r="2" spans="2:10" ht="27.75" thickBot="1" x14ac:dyDescent="0.25">
      <c r="B2" s="225" t="s">
        <v>27</v>
      </c>
      <c r="C2" s="226" t="s">
        <v>28</v>
      </c>
      <c r="D2" s="227" t="s">
        <v>206</v>
      </c>
      <c r="F2" s="237" t="s">
        <v>209</v>
      </c>
      <c r="H2" s="237" t="s">
        <v>210</v>
      </c>
      <c r="I2" s="239" t="s">
        <v>212</v>
      </c>
      <c r="J2" s="241" t="str">
        <f>IF(F3&gt;F14,"CORRECTO Pb","ERROR")</f>
        <v>CORRECTO Pb</v>
      </c>
    </row>
    <row r="3" spans="2:10" x14ac:dyDescent="0.2">
      <c r="B3" s="228">
        <f>'A.2.4. Cálculo PM10 y VM'!E17</f>
        <v>44732.458333333336</v>
      </c>
      <c r="C3" s="229">
        <f>'A.2.4. Cálculo PM10 y VM'!F17</f>
        <v>44733.440972222219</v>
      </c>
      <c r="D3" s="320">
        <f>'A.2.4. Cálculo PM10 y VM'!M17</f>
        <v>157.60702391296238</v>
      </c>
      <c r="F3" s="314">
        <f>'A.2.7. Conc. Metales 10°C'!E79</f>
        <v>0.26402333294324054</v>
      </c>
      <c r="H3" s="223">
        <f>'A.2.7. Conc. Metales 10°C'!E63</f>
        <v>1.9242320114225254E-3</v>
      </c>
      <c r="J3" s="241" t="str">
        <f>IF(H3&gt;H14,"CORRECTO Cd","ERROR")</f>
        <v>CORRECTO Cd</v>
      </c>
    </row>
    <row r="4" spans="2:10" x14ac:dyDescent="0.2">
      <c r="B4" s="231">
        <f>'A.2.4. Cálculo PM10 y VM'!E18</f>
        <v>44734.509027777778</v>
      </c>
      <c r="C4" s="232">
        <f>'A.2.4. Cálculo PM10 y VM'!F18</f>
        <v>44735.458333333336</v>
      </c>
      <c r="D4" s="321">
        <f>'A.2.4. Cálculo PM10 y VM'!M18</f>
        <v>137.80764120372024</v>
      </c>
      <c r="F4" s="314">
        <f>'A.2.7. Conc. Metales 10°C'!F79</f>
        <v>0.26197917419921096</v>
      </c>
      <c r="H4" s="223">
        <f>'A.2.7. Conc. Metales 10°C'!F63</f>
        <v>1.6572122293032178E-3</v>
      </c>
    </row>
    <row r="5" spans="2:10" x14ac:dyDescent="0.2">
      <c r="B5" s="231">
        <f>'A.2.4. Cálculo PM10 y VM'!E19</f>
        <v>44735.46875</v>
      </c>
      <c r="C5" s="232">
        <f>'A.2.4. Cálculo PM10 y VM'!F19</f>
        <v>44736.468055555553</v>
      </c>
      <c r="D5" s="321">
        <f>'A.2.4. Cálculo PM10 y VM'!M19</f>
        <v>132.43025111201698</v>
      </c>
      <c r="F5" s="314">
        <f>'A.2.7. Conc. Metales 10°C'!G79</f>
        <v>0.19533003737135451</v>
      </c>
      <c r="H5" s="223">
        <f>'A.2.7. Conc. Metales 10°C'!G63</f>
        <v>2.2124614671456422E-3</v>
      </c>
    </row>
    <row r="6" spans="2:10" x14ac:dyDescent="0.2">
      <c r="B6" s="231">
        <f>'A.2.4. Cálculo PM10 y VM'!E20</f>
        <v>44736.489583333336</v>
      </c>
      <c r="C6" s="232">
        <f>'A.2.4. Cálculo PM10 y VM'!F20</f>
        <v>44737.452777777777</v>
      </c>
      <c r="D6" s="321">
        <f>'A.2.4. Cálculo PM10 y VM'!M20</f>
        <v>72.739144114512982</v>
      </c>
      <c r="F6" s="314">
        <f>'A.2.7. Conc. Metales 10°C'!H79</f>
        <v>0.63627840133707891</v>
      </c>
      <c r="H6" s="223">
        <f>'A.2.7. Conc. Metales 10°C'!H63</f>
        <v>1.1831155271542241E-3</v>
      </c>
    </row>
    <row r="7" spans="2:10" x14ac:dyDescent="0.2">
      <c r="B7" s="231">
        <f>'A.2.4. Cálculo PM10 y VM'!E21</f>
        <v>44737.46875</v>
      </c>
      <c r="C7" s="232">
        <f>'A.2.4. Cálculo PM10 y VM'!F21</f>
        <v>44738.452777777777</v>
      </c>
      <c r="D7" s="321">
        <f>'A.2.4. Cálculo PM10 y VM'!M21</f>
        <v>91.135028235928573</v>
      </c>
      <c r="F7" s="314">
        <f>'A.2.7. Conc. Metales 10°C'!I79</f>
        <v>2.047302406838253</v>
      </c>
      <c r="H7" s="223">
        <f>'A.2.7. Conc. Metales 10°C'!I63</f>
        <v>2.0131003664932722E-3</v>
      </c>
    </row>
    <row r="8" spans="2:10" ht="12.75" hidden="1" thickBot="1" x14ac:dyDescent="0.25">
      <c r="B8" s="234">
        <f>'A.2.4. Cálculo PM10 y VM'!E22</f>
        <v>44733.46875</v>
      </c>
      <c r="C8" s="235">
        <f>'A.2.4. Cálculo PM10 y VM'!F22</f>
        <v>44734.260416666664</v>
      </c>
      <c r="D8" s="236" t="str">
        <f>'A.2.4. Cálculo PM10 y VM'!M22</f>
        <v/>
      </c>
      <c r="F8" s="224">
        <f>'A.2.7. Conc. Metales 10°C'!J79</f>
        <v>0</v>
      </c>
      <c r="H8" s="223">
        <f>'A.2.7. Conc. Metales 10°C'!J63</f>
        <v>0</v>
      </c>
    </row>
    <row r="9" spans="2:10" x14ac:dyDescent="0.2">
      <c r="B9" s="222"/>
    </row>
    <row r="10" spans="2:10" x14ac:dyDescent="0.2">
      <c r="B10" s="242" t="s">
        <v>214</v>
      </c>
      <c r="C10" s="243"/>
      <c r="D10" s="322">
        <f>AVERAGE(D3:D7)</f>
        <v>118.34381771582824</v>
      </c>
      <c r="E10" s="243"/>
      <c r="F10" s="245">
        <f>AVERAGE(F3:F7)</f>
        <v>0.68098267053782757</v>
      </c>
      <c r="G10" s="243"/>
      <c r="H10" s="313">
        <f>AVERAGE(H3:H7)</f>
        <v>1.7980243203037764E-3</v>
      </c>
    </row>
    <row r="11" spans="2:10" ht="13.5" x14ac:dyDescent="0.2">
      <c r="B11" s="251"/>
      <c r="C11" s="248"/>
      <c r="D11" s="247" t="s">
        <v>215</v>
      </c>
      <c r="E11" s="248"/>
      <c r="F11" s="249">
        <v>0.5</v>
      </c>
      <c r="G11" s="248"/>
      <c r="H11" s="250">
        <v>2.5000000000000001E-2</v>
      </c>
    </row>
    <row r="13" spans="2:10" ht="25.5" x14ac:dyDescent="0.2">
      <c r="F13" s="238" t="s">
        <v>208</v>
      </c>
      <c r="H13" s="238" t="s">
        <v>211</v>
      </c>
      <c r="I13" s="240" t="s">
        <v>213</v>
      </c>
    </row>
    <row r="14" spans="2:10" x14ac:dyDescent="0.2">
      <c r="F14" s="224">
        <f>'A.2.5. Conc. de Metales PM 10'!E79</f>
        <v>0.25917116401246038</v>
      </c>
      <c r="H14" s="223">
        <f>'A.2.5. Conc. de Metales PM 10'!E63</f>
        <v>1.888868853638875E-3</v>
      </c>
    </row>
    <row r="15" spans="2:10" x14ac:dyDescent="0.2">
      <c r="F15" s="224">
        <f>'A.2.5. Conc. de Metales PM 10'!F79</f>
        <v>0.25736266033000776</v>
      </c>
      <c r="H15" s="223">
        <f>'A.2.5. Conc. de Metales PM 10'!F63</f>
        <v>1.6280093613112224E-3</v>
      </c>
    </row>
    <row r="16" spans="2:10" x14ac:dyDescent="0.2">
      <c r="F16" s="224">
        <f>'A.2.5. Conc. de Metales PM 10'!G79</f>
        <v>0.19173465544744003</v>
      </c>
      <c r="H16" s="223">
        <f>'A.2.5. Conc. de Metales PM 10'!G63</f>
        <v>2.1717373467114169E-3</v>
      </c>
    </row>
    <row r="17" spans="2:8" x14ac:dyDescent="0.2">
      <c r="F17" s="224">
        <f>'A.2.5. Conc. de Metales PM 10'!H79</f>
        <v>0.62524164190479026</v>
      </c>
      <c r="H17" s="223">
        <f>'A.2.5. Conc. de Metales PM 10'!H63</f>
        <v>1.162593438982809E-3</v>
      </c>
    </row>
    <row r="18" spans="2:8" x14ac:dyDescent="0.2">
      <c r="F18" s="224">
        <f>'A.2.5. Conc. de Metales PM 10'!I79</f>
        <v>2.0063227552694847</v>
      </c>
      <c r="H18" s="223">
        <f>'A.2.5. Conc. de Metales PM 10'!I63</f>
        <v>1.9728053171071598E-3</v>
      </c>
    </row>
    <row r="19" spans="2:8" hidden="1" x14ac:dyDescent="0.2">
      <c r="B19" s="222"/>
      <c r="C19" s="222"/>
      <c r="F19" s="224">
        <f>'A.2.5. Conc. de Metales PM 10'!J79</f>
        <v>7.4913287869520808E-4</v>
      </c>
      <c r="H19" s="223">
        <f>'A.2.5. Conc. de Metales PM 10'!J63</f>
        <v>7.4913287869520808E-4</v>
      </c>
    </row>
    <row r="20" spans="2:8" x14ac:dyDescent="0.2">
      <c r="B20" s="222"/>
      <c r="C20" s="222"/>
      <c r="F20" s="224"/>
      <c r="H20" s="223"/>
    </row>
    <row r="21" spans="2:8" x14ac:dyDescent="0.2">
      <c r="B21" s="242" t="s">
        <v>214</v>
      </c>
      <c r="C21" s="243"/>
      <c r="D21" s="244"/>
      <c r="E21" s="243"/>
      <c r="F21" s="293">
        <f>AVERAGE(F14:F18)</f>
        <v>0.66796657539283666</v>
      </c>
      <c r="G21" s="243"/>
      <c r="H21" s="245">
        <f>AVERAGE(H14:H18)</f>
        <v>1.7648028635502966E-3</v>
      </c>
    </row>
    <row r="22" spans="2:8" ht="13.5" x14ac:dyDescent="0.2">
      <c r="B22" s="252"/>
      <c r="C22" s="252"/>
      <c r="D22" s="247" t="s">
        <v>200</v>
      </c>
      <c r="E22" s="252"/>
      <c r="F22" s="248">
        <v>1.5</v>
      </c>
      <c r="G22" s="252"/>
      <c r="H22" s="253" t="s">
        <v>216</v>
      </c>
    </row>
    <row r="24" spans="2:8" ht="14.25" thickBot="1" x14ac:dyDescent="0.25">
      <c r="B24" s="497" t="s">
        <v>218</v>
      </c>
      <c r="C24" s="497"/>
      <c r="D24" s="497"/>
    </row>
    <row r="25" spans="2:8" ht="27.75" thickBot="1" x14ac:dyDescent="0.25">
      <c r="B25" s="225" t="s">
        <v>27</v>
      </c>
      <c r="C25" s="226" t="s">
        <v>28</v>
      </c>
      <c r="D25" s="227" t="s">
        <v>207</v>
      </c>
    </row>
    <row r="26" spans="2:8" x14ac:dyDescent="0.2">
      <c r="B26" s="228" t="e">
        <f>#REF!</f>
        <v>#REF!</v>
      </c>
      <c r="C26" s="229" t="e">
        <f>#REF!</f>
        <v>#REF!</v>
      </c>
      <c r="D26" s="230" t="e">
        <f>#REF!</f>
        <v>#REF!</v>
      </c>
    </row>
    <row r="27" spans="2:8" x14ac:dyDescent="0.2">
      <c r="B27" s="231" t="e">
        <f>#REF!</f>
        <v>#REF!</v>
      </c>
      <c r="C27" s="232" t="e">
        <f>#REF!</f>
        <v>#REF!</v>
      </c>
      <c r="D27" s="233" t="e">
        <f>#REF!</f>
        <v>#REF!</v>
      </c>
    </row>
    <row r="28" spans="2:8" x14ac:dyDescent="0.2">
      <c r="B28" s="231" t="e">
        <f>#REF!</f>
        <v>#REF!</v>
      </c>
      <c r="C28" s="232" t="e">
        <f>#REF!</f>
        <v>#REF!</v>
      </c>
      <c r="D28" s="233" t="e">
        <f>#REF!</f>
        <v>#REF!</v>
      </c>
    </row>
    <row r="29" spans="2:8" x14ac:dyDescent="0.2">
      <c r="B29" s="231" t="e">
        <f>#REF!</f>
        <v>#REF!</v>
      </c>
      <c r="C29" s="232" t="e">
        <f>#REF!</f>
        <v>#REF!</v>
      </c>
      <c r="D29" s="233" t="e">
        <f>#REF!</f>
        <v>#REF!</v>
      </c>
    </row>
    <row r="30" spans="2:8" ht="12.75" thickBot="1" x14ac:dyDescent="0.25">
      <c r="B30" s="234" t="e">
        <f>#REF!</f>
        <v>#REF!</v>
      </c>
      <c r="C30" s="235" t="e">
        <f>#REF!</f>
        <v>#REF!</v>
      </c>
      <c r="D30" s="236" t="e">
        <f>#REF!</f>
        <v>#REF!</v>
      </c>
    </row>
    <row r="32" spans="2:8" x14ac:dyDescent="0.2">
      <c r="B32" s="242" t="s">
        <v>214</v>
      </c>
      <c r="C32" s="243"/>
      <c r="D32" s="244" t="e">
        <f>AVERAGE(D26:D30)</f>
        <v>#REF!</v>
      </c>
      <c r="E32" s="243"/>
      <c r="F32" s="246" t="e">
        <f>AVERAGE(F26:F30)</f>
        <v>#DIV/0!</v>
      </c>
      <c r="G32" s="243"/>
      <c r="H32" s="245" t="e">
        <f>AVERAGE(H26:H30)</f>
        <v>#DIV/0!</v>
      </c>
    </row>
  </sheetData>
  <mergeCells count="2">
    <mergeCell ref="B1:D1"/>
    <mergeCell ref="B24:D24"/>
  </mergeCells>
  <conditionalFormatting sqref="F21">
    <cfRule type="cellIs" dxfId="3" priority="4" operator="greaterThan">
      <formula>$F$22</formula>
    </cfRule>
  </conditionalFormatting>
  <conditionalFormatting sqref="F3:F8">
    <cfRule type="cellIs" dxfId="2" priority="3" operator="greaterThan">
      <formula>$F$11</formula>
    </cfRule>
  </conditionalFormatting>
  <conditionalFormatting sqref="H3:H8">
    <cfRule type="cellIs" dxfId="1" priority="2" operator="greaterThan">
      <formula>$H$11</formula>
    </cfRule>
  </conditionalFormatting>
  <conditionalFormatting sqref="F32">
    <cfRule type="cellIs" dxfId="0" priority="1" operator="greaterThan">
      <formula>$F$22</formula>
    </cfRule>
  </conditionalFormatting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498" t="s">
        <v>35</v>
      </c>
      <c r="B1" s="498"/>
      <c r="C1" s="498"/>
      <c r="D1" s="498"/>
      <c r="E1" s="498"/>
      <c r="F1" s="498"/>
      <c r="G1" s="498"/>
    </row>
    <row r="2" spans="1:7" ht="18.75" customHeight="1" x14ac:dyDescent="0.2">
      <c r="A2" s="498" t="s">
        <v>49</v>
      </c>
      <c r="B2" s="498"/>
      <c r="C2" s="498"/>
      <c r="D2" s="498"/>
      <c r="E2" s="498"/>
      <c r="F2" s="498"/>
      <c r="G2" s="498"/>
    </row>
    <row r="7" spans="1:7" x14ac:dyDescent="0.2">
      <c r="A7" t="s">
        <v>36</v>
      </c>
    </row>
    <row r="8" spans="1:7" x14ac:dyDescent="0.2">
      <c r="A8" s="9" t="s">
        <v>48</v>
      </c>
      <c r="B8" t="s">
        <v>38</v>
      </c>
    </row>
    <row r="9" spans="1:7" x14ac:dyDescent="0.2">
      <c r="A9" s="9" t="s">
        <v>39</v>
      </c>
      <c r="B9" s="7" t="s">
        <v>40</v>
      </c>
    </row>
    <row r="10" spans="1:7" x14ac:dyDescent="0.2">
      <c r="A10" s="9" t="s">
        <v>42</v>
      </c>
      <c r="B10" s="7" t="s">
        <v>41</v>
      </c>
    </row>
    <row r="11" spans="1:7" x14ac:dyDescent="0.2">
      <c r="A11" s="9" t="s">
        <v>44</v>
      </c>
      <c r="B11" s="7" t="s">
        <v>43</v>
      </c>
    </row>
    <row r="12" spans="1:7" x14ac:dyDescent="0.2">
      <c r="A12" s="9" t="s">
        <v>45</v>
      </c>
      <c r="B12" s="7" t="s">
        <v>46</v>
      </c>
    </row>
    <row r="13" spans="1:7" x14ac:dyDescent="0.2">
      <c r="A13" s="9" t="s">
        <v>37</v>
      </c>
      <c r="B13" s="7" t="s">
        <v>47</v>
      </c>
    </row>
    <row r="16" spans="1:7" ht="18.75" customHeight="1" x14ac:dyDescent="0.2">
      <c r="A16" s="498" t="s">
        <v>50</v>
      </c>
      <c r="B16" s="498"/>
      <c r="C16" s="498"/>
      <c r="D16" s="498"/>
      <c r="E16" s="498"/>
      <c r="F16" s="498"/>
      <c r="G16" s="498"/>
    </row>
    <row r="19" spans="1:7" x14ac:dyDescent="0.2">
      <c r="A19" t="s">
        <v>36</v>
      </c>
    </row>
    <row r="20" spans="1:7" x14ac:dyDescent="0.2">
      <c r="A20" s="9" t="s">
        <v>51</v>
      </c>
      <c r="B20" s="7" t="s">
        <v>52</v>
      </c>
    </row>
    <row r="21" spans="1:7" x14ac:dyDescent="0.2">
      <c r="A21" s="9" t="s">
        <v>39</v>
      </c>
      <c r="B21" s="7" t="s">
        <v>40</v>
      </c>
    </row>
    <row r="22" spans="1:7" x14ac:dyDescent="0.2">
      <c r="A22" s="9" t="s">
        <v>53</v>
      </c>
      <c r="B22" s="7" t="s">
        <v>54</v>
      </c>
    </row>
    <row r="25" spans="1:7" ht="18.75" customHeight="1" x14ac:dyDescent="0.2">
      <c r="A25" s="498" t="s">
        <v>55</v>
      </c>
      <c r="B25" s="498"/>
      <c r="C25" s="498"/>
      <c r="D25" s="498"/>
      <c r="E25" s="498"/>
      <c r="F25" s="498"/>
      <c r="G25" s="498"/>
    </row>
    <row r="30" spans="1:7" x14ac:dyDescent="0.2">
      <c r="A30" t="s">
        <v>36</v>
      </c>
    </row>
    <row r="31" spans="1:7" x14ac:dyDescent="0.2">
      <c r="A31" s="9" t="s">
        <v>57</v>
      </c>
      <c r="B31" s="7" t="s">
        <v>56</v>
      </c>
    </row>
    <row r="32" spans="1:7" x14ac:dyDescent="0.2">
      <c r="A32" s="9" t="s">
        <v>58</v>
      </c>
      <c r="B32" s="7" t="s">
        <v>59</v>
      </c>
    </row>
    <row r="33" spans="1:2" x14ac:dyDescent="0.2">
      <c r="A33" s="9" t="s">
        <v>60</v>
      </c>
      <c r="B33" s="7" t="s">
        <v>61</v>
      </c>
    </row>
    <row r="34" spans="1:2" x14ac:dyDescent="0.2">
      <c r="A34" s="9" t="s">
        <v>51</v>
      </c>
      <c r="B34" s="7" t="s">
        <v>52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13</vt:i4>
      </vt:variant>
    </vt:vector>
  </HeadingPairs>
  <TitlesOfParts>
    <vt:vector size="22" baseType="lpstr">
      <vt:lpstr>A.2.1. Promedio meteorologia</vt:lpstr>
      <vt:lpstr>A.2.2. Promedio diarios (T y P)</vt:lpstr>
      <vt:lpstr>A.2.3. Flujo promedio</vt:lpstr>
      <vt:lpstr>A.2.4. Cálculo PM10 y VM</vt:lpstr>
      <vt:lpstr>A.2.5. Conc. de Metales PM 10</vt:lpstr>
      <vt:lpstr>A.2.6. Cálculo Vol E</vt:lpstr>
      <vt:lpstr>A.2.7. Conc. Metales 10°C</vt:lpstr>
      <vt:lpstr>Resumen</vt:lpstr>
      <vt:lpstr>Fórmula EPA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Conc. de Metales PM 10'!Área_de_impresión</vt:lpstr>
      <vt:lpstr>'A.2.6. Cálculo Vol E'!Área_de_impresión</vt:lpstr>
      <vt:lpstr>'A.2.7. Conc. Metales 10°C'!Área_de_impresión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Conc. de Metales PM 10'!Títulos_a_imprimir</vt:lpstr>
      <vt:lpstr>'A.2.7. Conc. Metales 10°C'!Títulos_a_imprimir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Ulises</cp:lastModifiedBy>
  <cp:lastPrinted>2022-02-25T15:09:56Z</cp:lastPrinted>
  <dcterms:created xsi:type="dcterms:W3CDTF">2004-09-16T21:53:08Z</dcterms:created>
  <dcterms:modified xsi:type="dcterms:W3CDTF">2022-07-15T02:47:30Z</dcterms:modified>
</cp:coreProperties>
</file>